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180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<sst xmlns="http://schemas.openxmlformats.org/spreadsheetml/2006/main" count="142" uniqueCount="123">
  <si>
    <t>梅州昌盛豪生大酒店节能改造每日能耗统计表</t>
  </si>
  <si>
    <t xml:space="preserve">  {date}   </t>
  </si>
  <si>
    <t xml:space="preserve">最低气温：{minTemp}℃，最高气温：{maxTemp}℃ ，      </t>
  </si>
  <si>
    <t>名称</t>
  </si>
  <si>
    <t>位置</t>
  </si>
  <si>
    <t>编号</t>
  </si>
  <si>
    <t>昨日读数</t>
  </si>
  <si>
    <t>今日读数</t>
  </si>
  <si>
    <t>倍率</t>
  </si>
  <si>
    <t>合计</t>
  </si>
  <si>
    <t>单价</t>
  </si>
  <si>
    <t>费用</t>
  </si>
  <si>
    <t>电表</t>
  </si>
  <si>
    <t>{data1.location}</t>
  </si>
  <si>
    <t>{data1.yesterdayReading}</t>
  </si>
  <si>
    <t>{data1.todayReading}</t>
  </si>
  <si>
    <t>{data1.unitPrice}</t>
  </si>
  <si>
    <t>{data2.location}</t>
  </si>
  <si>
    <t>{data2.yesterdayReading}</t>
  </si>
  <si>
    <t>{data2.todayReading}</t>
  </si>
  <si>
    <t>{data2.unitPrice}</t>
  </si>
  <si>
    <t>{data3.location}</t>
  </si>
  <si>
    <t>{data3.yesterdayReading}</t>
  </si>
  <si>
    <t>{data3.todayReading}</t>
  </si>
  <si>
    <t>{data3.unitPrice}</t>
  </si>
  <si>
    <t>{data4.location}</t>
  </si>
  <si>
    <t>{data4.yesterdayReading}</t>
  </si>
  <si>
    <t>{data4.todayReading}</t>
  </si>
  <si>
    <t>{data4.unitPrice}</t>
  </si>
  <si>
    <t>{data5.location}</t>
  </si>
  <si>
    <t>{data5.yesterdayReading}</t>
  </si>
  <si>
    <t>{data5.todayReading}</t>
  </si>
  <si>
    <t>{data5.unitPrice}</t>
  </si>
  <si>
    <t>{data6.location}</t>
  </si>
  <si>
    <t>{data6.yesterdayReading}</t>
  </si>
  <si>
    <t>{data6.todayReading}</t>
  </si>
  <si>
    <t>{data6.unitPrice}</t>
  </si>
  <si>
    <t>{data7.location}</t>
  </si>
  <si>
    <t>{data7.yesterdayReading}</t>
  </si>
  <si>
    <t>{data7.todayReading}</t>
  </si>
  <si>
    <t>{data7.unitPrice}</t>
  </si>
  <si>
    <t>{data8.location}</t>
  </si>
  <si>
    <t>{data8.yesterdayReading}</t>
  </si>
  <si>
    <t>{data8.todayReading}</t>
  </si>
  <si>
    <t>{data8.unitPrice}</t>
  </si>
  <si>
    <t>{data9.location}</t>
  </si>
  <si>
    <t>{data9.yesterdayReading}</t>
  </si>
  <si>
    <t>{data9.todayReading}</t>
  </si>
  <si>
    <t>{data9.unitPrice}</t>
  </si>
  <si>
    <t>{data10.location}</t>
  </si>
  <si>
    <t>{data10.yesterdayReading}</t>
  </si>
  <si>
    <t>{data10.todayReading}</t>
  </si>
  <si>
    <t>{data10.unitPrice}</t>
  </si>
  <si>
    <t>{data11.location}</t>
  </si>
  <si>
    <t>{data11.yesterdayReading}</t>
  </si>
  <si>
    <t>{data11.todayReading}</t>
  </si>
  <si>
    <t>{data11.unitPrice}</t>
  </si>
  <si>
    <t>{data12.location}</t>
  </si>
  <si>
    <t>{data12.yesterdayReading}</t>
  </si>
  <si>
    <t>{data12.todayReading}</t>
  </si>
  <si>
    <t>{data12.unitPrice}</t>
  </si>
  <si>
    <t>{data13.location}</t>
  </si>
  <si>
    <t>{data13.yesterdayReading}</t>
  </si>
  <si>
    <t>{data13.todayReading}</t>
  </si>
  <si>
    <t>{data13.unitPrice}</t>
  </si>
  <si>
    <t>{data14.location}</t>
  </si>
  <si>
    <t>{data14.yesterdayReading}</t>
  </si>
  <si>
    <t>{data14.todayReading}</t>
  </si>
  <si>
    <t>{data14.unitPrice}</t>
  </si>
  <si>
    <t>{data15.location}</t>
  </si>
  <si>
    <t>{data15.yesterdayReading}</t>
  </si>
  <si>
    <t>{data15.todayReading}</t>
  </si>
  <si>
    <t>{data15.unitPrice}</t>
  </si>
  <si>
    <t>空调系统用电总合计：</t>
  </si>
  <si>
    <t>{data16.unitPrice}</t>
  </si>
  <si>
    <t>{data17.location}</t>
  </si>
  <si>
    <t>{data17.mtNum}</t>
  </si>
  <si>
    <t>{data17.yesterdayReading}</t>
  </si>
  <si>
    <t>{data17.todayReading}</t>
  </si>
  <si>
    <t>{data17.unitPrice}</t>
  </si>
  <si>
    <t>{data18.location}</t>
  </si>
  <si>
    <t>{data18.mtNum}</t>
  </si>
  <si>
    <t>{data18.yesterdayReading}</t>
  </si>
  <si>
    <t>{data18.todayReading}</t>
  </si>
  <si>
    <t>{data18.unitPrice}</t>
  </si>
  <si>
    <t>{data19.location}</t>
  </si>
  <si>
    <t>{data19.mtNum}</t>
  </si>
  <si>
    <t>{data19.yesterdayReading}</t>
  </si>
  <si>
    <t>{data19.todayReading}</t>
  </si>
  <si>
    <t>{data19.unitPrice}</t>
  </si>
  <si>
    <t>{data20.location}</t>
  </si>
  <si>
    <t>{data20.mtNum}</t>
  </si>
  <si>
    <t>{data20.yesterdayReading}</t>
  </si>
  <si>
    <t>{data20.todayReading}</t>
  </si>
  <si>
    <t>{data20.unitPrice}</t>
  </si>
  <si>
    <t>热水热泵系统用电总合计：</t>
  </si>
  <si>
    <t>{data21.unitPrice}</t>
  </si>
  <si>
    <t>水表</t>
  </si>
  <si>
    <t>{data22.location}</t>
  </si>
  <si>
    <t>{data22.mtNum}</t>
  </si>
  <si>
    <t>{data22.yesterdayReading}</t>
  </si>
  <si>
    <t>{data22.todayReading}</t>
  </si>
  <si>
    <t>{data22.unitPrice}</t>
  </si>
  <si>
    <t>{data23.location}</t>
  </si>
  <si>
    <t>{data23.mtNum}</t>
  </si>
  <si>
    <t>{data23.yesterdayReading}</t>
  </si>
  <si>
    <t>{data23.todayReading}</t>
  </si>
  <si>
    <t>{data23.unitPrice}</t>
  </si>
  <si>
    <t>热水热泵系统用水总合计:</t>
  </si>
  <si>
    <t>{data24.unitPrice}</t>
  </si>
  <si>
    <t>水、电、气费用总合计（水/电/气价预估单价,单价需以实际缴费为准）：</t>
  </si>
  <si>
    <t>流量计量表</t>
  </si>
  <si>
    <t>分项</t>
  </si>
  <si>
    <t>昨日冷量/流量</t>
  </si>
  <si>
    <t>今日冷量/流量</t>
  </si>
  <si>
    <t>用量</t>
  </si>
  <si>
    <t>备注</t>
  </si>
  <si>
    <t>{data26.location}</t>
  </si>
  <si>
    <t>{data26.yesterdayReading}</t>
  </si>
  <si>
    <t>{data26.todayReading}</t>
  </si>
  <si>
    <t>{data27.location}</t>
  </si>
  <si>
    <t>{data27.yesterdayReading}</t>
  </si>
  <si>
    <t>{data27.todayReading}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</si>
</sst>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Font="1" applyFill="1" applyAlignment="1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right" vertical="center"/>
    </xf>
    <xf numFmtId="0" fontId="2" fillId="0" borderId="3" xfId="0" applyFont="1" applyFill="1" applyBorder="1" applyAlignment="1">
      <alignment horizontal="right" vertic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7" xfId="0" applyFont="1" applyFill="1" applyBorder="1" applyAlignment="1">
      <alignment horizontal="right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right" vertical="center" wrapText="1"/>
    </xf>
    <xf numFmtId="0" fontId="0" fillId="0" borderId="6" xfId="0" applyFont="1" applyFill="1" applyBorder="1" applyAlignment="1">
      <alignment horizontal="right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right" vertical="center"/>
    </xf>
    <xf numFmtId="0" fontId="2" fillId="0" borderId="7" xfId="0" applyFont="1" applyFill="1" applyBorder="1" applyAlignment="1">
      <alignment horizontal="left" vertical="center" wrapText="1"/>
    </xf>
    <xf numFmtId="0" fontId="0" fillId="0" borderId="7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36"/>
  <sheetViews>
    <sheetView tabSelected="1" topLeftCell="A16" workbookViewId="0">
      <selection activeCell="I21" sqref="I21"/>
    </sheetView>
  </sheetViews>
  <sheetFormatPr defaultColWidth="9" defaultRowHeight="13.5"/>
  <cols>
    <col min="1" max="1" width="11.5" style="1" customWidth="1"/>
    <col min="2" max="2" width="18.875" style="1" customWidth="1"/>
    <col min="3" max="3" width="20.75" style="1" customWidth="1"/>
    <col min="4" max="4" width="11.125" style="1" customWidth="1"/>
    <col min="5" max="5" width="11.625" style="1" customWidth="1"/>
    <col min="6" max="6" width="6.125" style="1" customWidth="1"/>
    <col min="7" max="7" width="7.875" style="1" customWidth="1"/>
    <col min="8" max="8" width="8.125" style="1" customWidth="1"/>
    <col min="9" max="9" width="10.375" style="1" customWidth="1"/>
    <col min="10" max="16384" width="9" style="1"/>
  </cols>
  <sheetData>
    <row r="1" s="1" customFormat="1" ht="27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17.25" customHeight="1" spans="1:9">
      <c r="A2" s="3" t="s">
        <v>1</v>
      </c>
      <c r="B2" s="4"/>
      <c r="C2" s="4"/>
      <c r="D2" s="4"/>
      <c r="E2" s="4"/>
      <c r="F2" s="4"/>
      <c r="G2" s="4"/>
      <c r="H2" s="4"/>
      <c r="I2" s="21"/>
    </row>
    <row r="3" s="1" customFormat="1" ht="17.25" customHeight="1" spans="1:9">
      <c r="A3" s="5" t="s">
        <v>2</v>
      </c>
      <c r="B3" s="6"/>
      <c r="C3" s="6"/>
      <c r="D3" s="6"/>
      <c r="E3" s="6"/>
      <c r="F3" s="6"/>
      <c r="G3" s="6"/>
      <c r="H3" s="6"/>
      <c r="I3" s="22"/>
    </row>
    <row r="4" s="1" customFormat="1" ht="17.25" customHeight="1" spans="1:9">
      <c r="A4" s="5"/>
      <c r="B4" s="6"/>
      <c r="C4" s="6"/>
      <c r="D4" s="6"/>
      <c r="E4" s="6"/>
      <c r="F4" s="6"/>
      <c r="G4" s="6"/>
      <c r="H4" s="6"/>
      <c r="I4" s="22"/>
    </row>
    <row r="5" s="1" customFormat="1" ht="21.75" customHeight="1" spans="1:9">
      <c r="A5" s="7" t="s">
        <v>3</v>
      </c>
      <c r="B5" s="7" t="s">
        <v>4</v>
      </c>
      <c r="C5" s="7" t="s">
        <v>5</v>
      </c>
      <c r="D5" s="7" t="s">
        <v>6</v>
      </c>
      <c r="E5" s="7" t="s">
        <v>7</v>
      </c>
      <c r="F5" s="7" t="s">
        <v>8</v>
      </c>
      <c r="G5" s="7" t="s">
        <v>9</v>
      </c>
      <c r="H5" s="7" t="s">
        <v>10</v>
      </c>
      <c r="I5" s="7" t="s">
        <v>11</v>
      </c>
    </row>
    <row r="6" s="1" customFormat="1" ht="21.95" customHeight="1" spans="1:9">
      <c r="A6" s="8" t="s">
        <v>12</v>
      </c>
      <c r="B6" s="8" t="s">
        <v>13</v>
      </c>
      <c r="C6" s="8"/>
      <c r="D6" s="8" t="s">
        <v>14</v>
      </c>
      <c r="E6" s="8" t="s">
        <v>15</v>
      </c>
      <c r="F6" s="8">
        <v>1</v>
      </c>
      <c r="G6" s="8" t="e">
        <f t="shared" ref="G6:G20" si="0">(E6-D6)*F6</f>
        <v>#VALUE!</v>
      </c>
      <c r="H6" s="8" t="s">
        <v>16</v>
      </c>
      <c r="I6" s="8" t="e">
        <f t="shared" ref="I6:I20" si="1">G6*H6</f>
        <v>#VALUE!</v>
      </c>
    </row>
    <row r="7" s="1" customFormat="1" ht="21.95" customHeight="1" spans="1:9">
      <c r="A7" s="8" t="s">
        <v>12</v>
      </c>
      <c r="B7" s="8" t="s">
        <v>17</v>
      </c>
      <c r="C7" s="8"/>
      <c r="D7" s="8" t="s">
        <v>18</v>
      </c>
      <c r="E7" s="8" t="s">
        <v>19</v>
      </c>
      <c r="F7" s="8">
        <v>1</v>
      </c>
      <c r="G7" s="8" t="e">
        <f t="shared" si="0"/>
        <v>#VALUE!</v>
      </c>
      <c r="H7" s="8" t="s">
        <v>20</v>
      </c>
      <c r="I7" s="8" t="e">
        <f t="shared" si="1"/>
        <v>#VALUE!</v>
      </c>
    </row>
    <row r="8" s="1" customFormat="1" ht="21.95" customHeight="1" spans="1:9">
      <c r="A8" s="8" t="s">
        <v>12</v>
      </c>
      <c r="B8" s="8" t="s">
        <v>21</v>
      </c>
      <c r="C8" s="8"/>
      <c r="D8" s="8" t="s">
        <v>22</v>
      </c>
      <c r="E8" s="8" t="s">
        <v>23</v>
      </c>
      <c r="F8" s="8">
        <v>1</v>
      </c>
      <c r="G8" s="8" t="e">
        <f t="shared" si="0"/>
        <v>#VALUE!</v>
      </c>
      <c r="H8" s="8" t="s">
        <v>24</v>
      </c>
      <c r="I8" s="8" t="e">
        <f t="shared" si="1"/>
        <v>#VALUE!</v>
      </c>
    </row>
    <row r="9" s="1" customFormat="1" ht="21.95" customHeight="1" spans="1:9">
      <c r="A9" s="8" t="s">
        <v>12</v>
      </c>
      <c r="B9" s="8" t="s">
        <v>25</v>
      </c>
      <c r="C9" s="8"/>
      <c r="D9" s="8" t="s">
        <v>26</v>
      </c>
      <c r="E9" s="8" t="s">
        <v>27</v>
      </c>
      <c r="F9" s="8">
        <v>1</v>
      </c>
      <c r="G9" s="8" t="e">
        <f t="shared" si="0"/>
        <v>#VALUE!</v>
      </c>
      <c r="H9" s="8" t="s">
        <v>28</v>
      </c>
      <c r="I9" s="8" t="e">
        <f t="shared" si="1"/>
        <v>#VALUE!</v>
      </c>
    </row>
    <row r="10" s="1" customFormat="1" ht="21.95" customHeight="1" spans="1:9">
      <c r="A10" s="8" t="s">
        <v>12</v>
      </c>
      <c r="B10" s="8" t="s">
        <v>29</v>
      </c>
      <c r="C10" s="8"/>
      <c r="D10" s="8" t="s">
        <v>30</v>
      </c>
      <c r="E10" s="8" t="s">
        <v>31</v>
      </c>
      <c r="F10" s="8">
        <v>1</v>
      </c>
      <c r="G10" s="8" t="e">
        <f t="shared" si="0"/>
        <v>#VALUE!</v>
      </c>
      <c r="H10" s="8" t="s">
        <v>32</v>
      </c>
      <c r="I10" s="8" t="e">
        <f t="shared" si="1"/>
        <v>#VALUE!</v>
      </c>
    </row>
    <row r="11" s="1" customFormat="1" ht="21.95" customHeight="1" spans="1:9">
      <c r="A11" s="8" t="s">
        <v>12</v>
      </c>
      <c r="B11" s="8" t="s">
        <v>33</v>
      </c>
      <c r="C11" s="8"/>
      <c r="D11" s="8" t="s">
        <v>34</v>
      </c>
      <c r="E11" s="8" t="s">
        <v>35</v>
      </c>
      <c r="F11" s="8">
        <v>1</v>
      </c>
      <c r="G11" s="8" t="e">
        <f t="shared" si="0"/>
        <v>#VALUE!</v>
      </c>
      <c r="H11" s="8" t="s">
        <v>36</v>
      </c>
      <c r="I11" s="8" t="e">
        <f t="shared" si="1"/>
        <v>#VALUE!</v>
      </c>
    </row>
    <row r="12" s="1" customFormat="1" ht="21.95" customHeight="1" spans="1:9">
      <c r="A12" s="8" t="s">
        <v>12</v>
      </c>
      <c r="B12" s="8" t="s">
        <v>37</v>
      </c>
      <c r="C12" s="8"/>
      <c r="D12" s="8" t="s">
        <v>38</v>
      </c>
      <c r="E12" s="8" t="s">
        <v>39</v>
      </c>
      <c r="F12" s="8">
        <v>1</v>
      </c>
      <c r="G12" s="8" t="e">
        <f t="shared" si="0"/>
        <v>#VALUE!</v>
      </c>
      <c r="H12" s="8" t="s">
        <v>40</v>
      </c>
      <c r="I12" s="8" t="e">
        <f t="shared" si="1"/>
        <v>#VALUE!</v>
      </c>
    </row>
    <row r="13" s="1" customFormat="1" ht="21.95" customHeight="1" spans="1:9">
      <c r="A13" s="8" t="s">
        <v>12</v>
      </c>
      <c r="B13" s="8" t="s">
        <v>41</v>
      </c>
      <c r="C13" s="8"/>
      <c r="D13" s="8" t="s">
        <v>42</v>
      </c>
      <c r="E13" s="8" t="s">
        <v>43</v>
      </c>
      <c r="F13" s="8">
        <v>1</v>
      </c>
      <c r="G13" s="8" t="e">
        <f t="shared" si="0"/>
        <v>#VALUE!</v>
      </c>
      <c r="H13" s="8" t="s">
        <v>44</v>
      </c>
      <c r="I13" s="8" t="e">
        <f t="shared" si="1"/>
        <v>#VALUE!</v>
      </c>
    </row>
    <row r="14" s="1" customFormat="1" ht="21.95" customHeight="1" spans="1:9">
      <c r="A14" s="8" t="s">
        <v>12</v>
      </c>
      <c r="B14" s="8" t="s">
        <v>45</v>
      </c>
      <c r="C14" s="8"/>
      <c r="D14" s="8" t="s">
        <v>46</v>
      </c>
      <c r="E14" s="8" t="s">
        <v>47</v>
      </c>
      <c r="F14" s="8">
        <v>1</v>
      </c>
      <c r="G14" s="8" t="e">
        <f t="shared" si="0"/>
        <v>#VALUE!</v>
      </c>
      <c r="H14" s="8" t="s">
        <v>48</v>
      </c>
      <c r="I14" s="8" t="e">
        <f t="shared" si="1"/>
        <v>#VALUE!</v>
      </c>
    </row>
    <row r="15" s="1" customFormat="1" ht="21.95" customHeight="1" spans="1:9">
      <c r="A15" s="8" t="s">
        <v>12</v>
      </c>
      <c r="B15" s="8" t="s">
        <v>49</v>
      </c>
      <c r="C15" s="8"/>
      <c r="D15" s="8" t="s">
        <v>50</v>
      </c>
      <c r="E15" s="8" t="s">
        <v>51</v>
      </c>
      <c r="F15" s="8">
        <v>1</v>
      </c>
      <c r="G15" s="8" t="e">
        <f t="shared" si="0"/>
        <v>#VALUE!</v>
      </c>
      <c r="H15" s="8" t="s">
        <v>52</v>
      </c>
      <c r="I15" s="8" t="e">
        <f t="shared" si="1"/>
        <v>#VALUE!</v>
      </c>
    </row>
    <row r="16" s="1" customFormat="1" ht="21.95" customHeight="1" spans="1:9">
      <c r="A16" s="8" t="s">
        <v>12</v>
      </c>
      <c r="B16" s="8" t="s">
        <v>53</v>
      </c>
      <c r="C16" s="8"/>
      <c r="D16" s="8" t="s">
        <v>54</v>
      </c>
      <c r="E16" s="8" t="s">
        <v>55</v>
      </c>
      <c r="F16" s="8">
        <v>1</v>
      </c>
      <c r="G16" s="8" t="e">
        <f t="shared" si="0"/>
        <v>#VALUE!</v>
      </c>
      <c r="H16" s="8" t="s">
        <v>56</v>
      </c>
      <c r="I16" s="8" t="e">
        <f t="shared" si="1"/>
        <v>#VALUE!</v>
      </c>
    </row>
    <row r="17" s="1" customFormat="1" ht="21.95" customHeight="1" spans="1:9">
      <c r="A17" s="8" t="s">
        <v>12</v>
      </c>
      <c r="B17" s="8" t="s">
        <v>57</v>
      </c>
      <c r="C17" s="8"/>
      <c r="D17" s="8" t="s">
        <v>58</v>
      </c>
      <c r="E17" s="8" t="s">
        <v>59</v>
      </c>
      <c r="F17" s="8">
        <v>1</v>
      </c>
      <c r="G17" s="8" t="e">
        <f t="shared" si="0"/>
        <v>#VALUE!</v>
      </c>
      <c r="H17" s="8" t="s">
        <v>60</v>
      </c>
      <c r="I17" s="8" t="e">
        <f t="shared" si="1"/>
        <v>#VALUE!</v>
      </c>
    </row>
    <row r="18" s="1" customFormat="1" ht="21.95" customHeight="1" spans="1:9">
      <c r="A18" s="8" t="s">
        <v>12</v>
      </c>
      <c r="B18" s="8" t="s">
        <v>61</v>
      </c>
      <c r="C18" s="8"/>
      <c r="D18" s="8" t="s">
        <v>62</v>
      </c>
      <c r="E18" s="8" t="s">
        <v>63</v>
      </c>
      <c r="F18" s="8">
        <v>1</v>
      </c>
      <c r="G18" s="8" t="e">
        <f t="shared" si="0"/>
        <v>#VALUE!</v>
      </c>
      <c r="H18" s="8" t="s">
        <v>64</v>
      </c>
      <c r="I18" s="8" t="e">
        <f t="shared" si="1"/>
        <v>#VALUE!</v>
      </c>
    </row>
    <row r="19" s="1" customFormat="1" ht="21.95" customHeight="1" spans="1:9">
      <c r="A19" s="8" t="s">
        <v>12</v>
      </c>
      <c r="B19" s="8" t="s">
        <v>65</v>
      </c>
      <c r="C19" s="8"/>
      <c r="D19" s="8" t="s">
        <v>66</v>
      </c>
      <c r="E19" s="8" t="s">
        <v>67</v>
      </c>
      <c r="F19" s="8">
        <v>1</v>
      </c>
      <c r="G19" s="8" t="e">
        <f t="shared" si="0"/>
        <v>#VALUE!</v>
      </c>
      <c r="H19" s="8" t="s">
        <v>68</v>
      </c>
      <c r="I19" s="8" t="e">
        <f t="shared" si="1"/>
        <v>#VALUE!</v>
      </c>
    </row>
    <row r="20" s="1" customFormat="1" ht="21.95" customHeight="1" spans="1:9">
      <c r="A20" s="8" t="s">
        <v>12</v>
      </c>
      <c r="B20" s="8" t="s">
        <v>69</v>
      </c>
      <c r="C20" s="8"/>
      <c r="D20" s="8" t="s">
        <v>70</v>
      </c>
      <c r="E20" s="8" t="s">
        <v>71</v>
      </c>
      <c r="F20" s="8">
        <v>1</v>
      </c>
      <c r="G20" s="8" t="e">
        <f t="shared" si="0"/>
        <v>#VALUE!</v>
      </c>
      <c r="H20" s="8" t="s">
        <v>72</v>
      </c>
      <c r="I20" s="8" t="e">
        <f t="shared" si="1"/>
        <v>#VALUE!</v>
      </c>
    </row>
    <row r="21" s="1" customFormat="1" ht="21.95" customHeight="1" spans="1:9">
      <c r="A21" s="9" t="s">
        <v>73</v>
      </c>
      <c r="B21" s="10"/>
      <c r="C21" s="10"/>
      <c r="D21" s="10"/>
      <c r="E21" s="10"/>
      <c r="F21" s="11"/>
      <c r="G21" s="8" t="e">
        <f>SUM(G6:G20)</f>
        <v>#VALUE!</v>
      </c>
      <c r="H21" s="8" t="s">
        <v>74</v>
      </c>
      <c r="I21" s="8" t="e">
        <f>SUM(I6:I20)</f>
        <v>#VALUE!</v>
      </c>
    </row>
    <row r="22" s="1" customFormat="1" ht="4.5" customHeight="1" spans="1:9">
      <c r="A22" s="12"/>
      <c r="B22" s="13"/>
      <c r="C22" s="13"/>
      <c r="D22" s="13"/>
      <c r="E22" s="13"/>
      <c r="F22" s="13"/>
      <c r="G22" s="13"/>
      <c r="H22" s="13"/>
      <c r="I22" s="23"/>
    </row>
    <row r="23" s="1" customFormat="1" ht="21.95" customHeight="1" spans="1:9">
      <c r="A23" s="8" t="s">
        <v>12</v>
      </c>
      <c r="B23" s="8" t="s">
        <v>75</v>
      </c>
      <c r="C23" s="8" t="s">
        <v>76</v>
      </c>
      <c r="D23" s="8" t="s">
        <v>77</v>
      </c>
      <c r="E23" s="8" t="s">
        <v>78</v>
      </c>
      <c r="F23" s="8">
        <v>80</v>
      </c>
      <c r="G23" s="8" t="e">
        <f t="shared" ref="G23:G26" si="2">(E23-D23)*F23</f>
        <v>#VALUE!</v>
      </c>
      <c r="H23" s="8" t="s">
        <v>79</v>
      </c>
      <c r="I23" s="8" t="e">
        <f t="shared" ref="I23:I26" si="3">G23*H23</f>
        <v>#VALUE!</v>
      </c>
    </row>
    <row r="24" s="1" customFormat="1" ht="21.95" customHeight="1" spans="1:9">
      <c r="A24" s="8" t="s">
        <v>12</v>
      </c>
      <c r="B24" s="8" t="s">
        <v>80</v>
      </c>
      <c r="C24" s="8" t="s">
        <v>81</v>
      </c>
      <c r="D24" s="8" t="s">
        <v>82</v>
      </c>
      <c r="E24" s="8" t="s">
        <v>83</v>
      </c>
      <c r="F24" s="8">
        <v>20</v>
      </c>
      <c r="G24" s="8" t="e">
        <f t="shared" si="2"/>
        <v>#VALUE!</v>
      </c>
      <c r="H24" s="8" t="s">
        <v>84</v>
      </c>
      <c r="I24" s="8" t="e">
        <f t="shared" si="3"/>
        <v>#VALUE!</v>
      </c>
    </row>
    <row r="25" s="1" customFormat="1" ht="21.95" customHeight="1" spans="1:9">
      <c r="A25" s="8" t="s">
        <v>12</v>
      </c>
      <c r="B25" s="8" t="s">
        <v>85</v>
      </c>
      <c r="C25" s="8" t="s">
        <v>86</v>
      </c>
      <c r="D25" s="8" t="s">
        <v>87</v>
      </c>
      <c r="E25" s="8" t="s">
        <v>88</v>
      </c>
      <c r="F25" s="8">
        <v>20</v>
      </c>
      <c r="G25" s="8" t="e">
        <f t="shared" si="2"/>
        <v>#VALUE!</v>
      </c>
      <c r="H25" s="8" t="s">
        <v>89</v>
      </c>
      <c r="I25" s="8" t="e">
        <f t="shared" si="3"/>
        <v>#VALUE!</v>
      </c>
    </row>
    <row r="26" s="1" customFormat="1" ht="21.95" customHeight="1" spans="1:9">
      <c r="A26" s="8" t="s">
        <v>12</v>
      </c>
      <c r="B26" s="8" t="s">
        <v>90</v>
      </c>
      <c r="C26" s="8" t="s">
        <v>91</v>
      </c>
      <c r="D26" s="8" t="s">
        <v>92</v>
      </c>
      <c r="E26" s="8" t="s">
        <v>93</v>
      </c>
      <c r="F26" s="8">
        <v>20</v>
      </c>
      <c r="G26" s="8" t="e">
        <f t="shared" si="2"/>
        <v>#VALUE!</v>
      </c>
      <c r="H26" s="8" t="s">
        <v>94</v>
      </c>
      <c r="I26" s="8" t="e">
        <f t="shared" si="3"/>
        <v>#VALUE!</v>
      </c>
    </row>
    <row r="27" s="1" customFormat="1" ht="21.95" customHeight="1" spans="1:9">
      <c r="A27" s="14" t="s">
        <v>95</v>
      </c>
      <c r="B27" s="14"/>
      <c r="C27" s="14"/>
      <c r="D27" s="14"/>
      <c r="E27" s="14"/>
      <c r="F27" s="14"/>
      <c r="G27" s="8" t="e">
        <f>G23+G24+G25+G26</f>
        <v>#VALUE!</v>
      </c>
      <c r="H27" s="8" t="s">
        <v>96</v>
      </c>
      <c r="I27" s="8" t="e">
        <f>I23+I24+I25+I26</f>
        <v>#VALUE!</v>
      </c>
    </row>
    <row r="28" s="1" customFormat="1" ht="4.5" customHeight="1" spans="1:9">
      <c r="A28" s="12"/>
      <c r="B28" s="13"/>
      <c r="C28" s="13"/>
      <c r="D28" s="13"/>
      <c r="E28" s="13"/>
      <c r="F28" s="13"/>
      <c r="G28" s="13"/>
      <c r="H28" s="13"/>
      <c r="I28" s="23"/>
    </row>
    <row r="29" s="1" customFormat="1" ht="21.95" customHeight="1" spans="1:9">
      <c r="A29" s="8" t="s">
        <v>97</v>
      </c>
      <c r="B29" s="8" t="s">
        <v>98</v>
      </c>
      <c r="C29" s="8" t="s">
        <v>99</v>
      </c>
      <c r="D29" s="8" t="s">
        <v>100</v>
      </c>
      <c r="E29" s="8" t="s">
        <v>101</v>
      </c>
      <c r="F29" s="8">
        <v>1</v>
      </c>
      <c r="G29" s="8" t="e">
        <f>E29-D29</f>
        <v>#VALUE!</v>
      </c>
      <c r="H29" s="8" t="s">
        <v>102</v>
      </c>
      <c r="I29" s="8" t="e">
        <f>G29*H29</f>
        <v>#VALUE!</v>
      </c>
    </row>
    <row r="30" s="1" customFormat="1" ht="21.95" customHeight="1" spans="1:9">
      <c r="A30" s="8" t="s">
        <v>97</v>
      </c>
      <c r="B30" s="8" t="s">
        <v>103</v>
      </c>
      <c r="C30" s="8" t="s">
        <v>104</v>
      </c>
      <c r="D30" s="8" t="s">
        <v>105</v>
      </c>
      <c r="E30" s="8" t="s">
        <v>106</v>
      </c>
      <c r="F30" s="8">
        <v>1</v>
      </c>
      <c r="G30" s="8" t="e">
        <f>E30-D30</f>
        <v>#VALUE!</v>
      </c>
      <c r="H30" s="8" t="s">
        <v>107</v>
      </c>
      <c r="I30" s="8" t="e">
        <f>G30*H30</f>
        <v>#VALUE!</v>
      </c>
    </row>
    <row r="31" s="1" customFormat="1" ht="21.95" customHeight="1" spans="1:9">
      <c r="A31" s="14" t="s">
        <v>108</v>
      </c>
      <c r="B31" s="14"/>
      <c r="C31" s="14"/>
      <c r="D31" s="14"/>
      <c r="E31" s="14"/>
      <c r="F31" s="14"/>
      <c r="G31" s="8" t="e">
        <f>G29+G30</f>
        <v>#VALUE!</v>
      </c>
      <c r="H31" s="8" t="s">
        <v>109</v>
      </c>
      <c r="I31" s="8" t="e">
        <f>I29+I30</f>
        <v>#VALUE!</v>
      </c>
    </row>
    <row r="32" s="1" customFormat="1" ht="21.95" customHeight="1" spans="1:9">
      <c r="A32" s="15" t="s">
        <v>110</v>
      </c>
      <c r="B32" s="15"/>
      <c r="C32" s="15"/>
      <c r="D32" s="15"/>
      <c r="E32" s="15"/>
      <c r="F32" s="15"/>
      <c r="G32" s="16" t="e">
        <f>I21++I27+I31</f>
        <v>#VALUE!</v>
      </c>
      <c r="H32" s="16"/>
      <c r="I32" s="16"/>
    </row>
    <row r="33" s="1" customFormat="1" ht="21" customHeight="1" spans="1:9">
      <c r="A33" s="17"/>
      <c r="B33" s="18"/>
      <c r="C33" s="18"/>
      <c r="D33" s="18"/>
      <c r="E33" s="18"/>
      <c r="F33" s="18"/>
      <c r="G33" s="18"/>
      <c r="H33" s="18"/>
      <c r="I33" s="20"/>
    </row>
    <row r="34" s="1" customFormat="1" ht="21.95" customHeight="1" spans="1:9">
      <c r="A34" s="19" t="s">
        <v>111</v>
      </c>
      <c r="B34" s="16" t="s">
        <v>112</v>
      </c>
      <c r="C34" s="17" t="s">
        <v>113</v>
      </c>
      <c r="D34" s="20"/>
      <c r="E34" s="16" t="s">
        <v>114</v>
      </c>
      <c r="F34" s="16"/>
      <c r="G34" s="16" t="s">
        <v>115</v>
      </c>
      <c r="H34" s="17" t="s">
        <v>116</v>
      </c>
      <c r="I34" s="20"/>
    </row>
    <row r="35" s="1" customFormat="1" ht="21.95" customHeight="1" spans="1:9">
      <c r="A35" s="19"/>
      <c r="B35" s="8" t="s">
        <v>117</v>
      </c>
      <c r="C35" s="17" t="s">
        <v>118</v>
      </c>
      <c r="D35" s="20"/>
      <c r="E35" s="16" t="s">
        <v>119</v>
      </c>
      <c r="F35" s="16"/>
      <c r="G35" s="16" t="e">
        <f>E35-C35</f>
        <v>#VALUE!</v>
      </c>
      <c r="H35" s="17"/>
      <c r="I35" s="20"/>
    </row>
    <row r="36" s="1" customFormat="1" ht="21.95" customHeight="1" spans="1:9">
      <c r="A36" s="19"/>
      <c r="B36" s="8" t="s">
        <v>120</v>
      </c>
      <c r="C36" s="17" t="s">
        <v>121</v>
      </c>
      <c r="D36" s="20"/>
      <c r="E36" s="16" t="s">
        <v>122</v>
      </c>
      <c r="F36" s="16"/>
      <c r="G36" s="16" t="e">
        <f>E36-C36</f>
        <v>#VALUE!</v>
      </c>
      <c r="H36" s="17"/>
      <c r="I36" s="20"/>
    </row>
  </sheetData>
  <mergeCells count="22">
    <mergeCell ref="A1:I1"/>
    <mergeCell ref="A2:I2"/>
    <mergeCell ref="A3:I3"/>
    <mergeCell ref="A4:I4"/>
    <mergeCell ref="A21:F21"/>
    <mergeCell ref="A22:I22"/>
    <mergeCell ref="A27:F27"/>
    <mergeCell ref="A28:I28"/>
    <mergeCell ref="A31:F31"/>
    <mergeCell ref="A32:F32"/>
    <mergeCell ref="G32:I32"/>
    <mergeCell ref="A33:I33"/>
    <mergeCell ref="C34:D34"/>
    <mergeCell ref="E34:F34"/>
    <mergeCell ref="H34:I34"/>
    <mergeCell ref="C35:D35"/>
    <mergeCell ref="E35:F35"/>
    <mergeCell ref="H35:I35"/>
    <mergeCell ref="C36:D36"/>
    <mergeCell ref="E36:F36"/>
    <mergeCell ref="H36:I36"/>
    <mergeCell ref="A34:A3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B16" sqref="$A1:$XFD1048576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MH</dc:creator>
  <cp:lastModifiedBy>MH</cp:lastModifiedBy>
  <dcterms:created xsi:type="dcterms:W3CDTF">2023-05-12T11:15:00Z</dcterms:created>
  <dcterms:modified xsi:type="dcterms:W3CDTF">2025-12-03T08:42:30Z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6DDBB0311B7E4992B827581F65EC4BA3_12</vt:lpwstr>
  </property>
</Properties>
</file>