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C57E754-BDE2-4822-A769-A00271390A95}" xr6:coauthVersionLast="47" xr6:coauthVersionMax="47" xr10:uidLastSave="{00000000-0000-0000-0000-000000000000}"/>
  <bookViews>
    <workbookView xWindow="-120" yWindow="-120" windowWidth="24240" windowHeight="13140" firstSheet="176" activeTab="182" xr2:uid="{00000000-000D-0000-FFFF-FFFF00000000}"/>
  </bookViews>
  <sheets>
    <sheet name="打印" sheetId="13" r:id="rId1"/>
    <sheet name="2025.4.12" sheetId="3" r:id="rId2"/>
    <sheet name="2025.4.13" sheetId="4" r:id="rId3"/>
    <sheet name="2025.4.18" sheetId="16" r:id="rId4"/>
    <sheet name="2025.4.14" sheetId="8" r:id="rId5"/>
    <sheet name="2025.4.15" sheetId="14" r:id="rId6"/>
    <sheet name="2025.4.16" sheetId="12" r:id="rId7"/>
    <sheet name="2025.4.19" sheetId="21" r:id="rId8"/>
    <sheet name="2025.4.17" sheetId="15" r:id="rId9"/>
    <sheet name="2025.4.20" sheetId="22" r:id="rId10"/>
    <sheet name="2025.4.21" sheetId="23" r:id="rId11"/>
    <sheet name="2025.4.22" sheetId="24" r:id="rId12"/>
    <sheet name="2025.4.23" sheetId="25" r:id="rId13"/>
    <sheet name="2025.4.24" sheetId="26" r:id="rId14"/>
    <sheet name="2025.4.25" sheetId="27" r:id="rId15"/>
    <sheet name="2025.4.26" sheetId="28" r:id="rId16"/>
    <sheet name="2025.4.27" sheetId="29" r:id="rId17"/>
    <sheet name="2025.4.28" sheetId="33" r:id="rId18"/>
    <sheet name="2025.4.29" sheetId="34" r:id="rId19"/>
    <sheet name="2025.4.30" sheetId="35" r:id="rId20"/>
    <sheet name="2025.5.1" sheetId="36" r:id="rId21"/>
    <sheet name="2025.5.2" sheetId="37" r:id="rId22"/>
    <sheet name="2025.5.3" sheetId="38" r:id="rId23"/>
    <sheet name="2025.5.4" sheetId="39" r:id="rId24"/>
    <sheet name="2025.5.5" sheetId="40" r:id="rId25"/>
    <sheet name="2025.5.6" sheetId="41" r:id="rId26"/>
    <sheet name="2025.5.7" sheetId="42" r:id="rId27"/>
    <sheet name="2025.5.8" sheetId="43" r:id="rId28"/>
    <sheet name="2025.5.9" sheetId="44" r:id="rId29"/>
    <sheet name="2025.5.10" sheetId="45" r:id="rId30"/>
    <sheet name="2025.5.11" sheetId="46" r:id="rId31"/>
    <sheet name="2025.5.12" sheetId="47" r:id="rId32"/>
    <sheet name="2025.5.13" sheetId="48" r:id="rId33"/>
    <sheet name="2025.5.14" sheetId="49" r:id="rId34"/>
    <sheet name="2025.5.15" sheetId="50" r:id="rId35"/>
    <sheet name="2025.5.16" sheetId="51" r:id="rId36"/>
    <sheet name="2025.5.17" sheetId="52" r:id="rId37"/>
    <sheet name="2025.5.18" sheetId="53" r:id="rId38"/>
    <sheet name="2025.5.20" sheetId="54" r:id="rId39"/>
    <sheet name="2025.5.21" sheetId="55" r:id="rId40"/>
    <sheet name="2025.5.22" sheetId="56" r:id="rId41"/>
    <sheet name="2025.5.23" sheetId="57" r:id="rId42"/>
    <sheet name="2025.5.24" sheetId="58" r:id="rId43"/>
    <sheet name="2025.5.25" sheetId="59" r:id="rId44"/>
    <sheet name="2025.5.26" sheetId="60" r:id="rId45"/>
    <sheet name="2025.5.27" sheetId="61" r:id="rId46"/>
    <sheet name="2025.5.28" sheetId="62" r:id="rId47"/>
    <sheet name="2025.5.29" sheetId="63" r:id="rId48"/>
    <sheet name="2025.5.30" sheetId="64" r:id="rId49"/>
    <sheet name="2025.5.31" sheetId="65" r:id="rId50"/>
    <sheet name="2025.6.1" sheetId="66" r:id="rId51"/>
    <sheet name="2025.6.2" sheetId="67" r:id="rId52"/>
    <sheet name="2025.6.3" sheetId="68" r:id="rId53"/>
    <sheet name="2025.6.4" sheetId="69" r:id="rId54"/>
    <sheet name="2025.6.5" sheetId="70" r:id="rId55"/>
    <sheet name="2025.6.6" sheetId="71" r:id="rId56"/>
    <sheet name="2025.6.7" sheetId="72" r:id="rId57"/>
    <sheet name="2025.6.8" sheetId="73" r:id="rId58"/>
    <sheet name="2025.6.9" sheetId="74" r:id="rId59"/>
    <sheet name="2025.6.10" sheetId="75" r:id="rId60"/>
    <sheet name="2025.6.11" sheetId="76" r:id="rId61"/>
    <sheet name="2025.6.12" sheetId="77" r:id="rId62"/>
    <sheet name="2025.6.13" sheetId="78" r:id="rId63"/>
    <sheet name="2025.6.14" sheetId="79" r:id="rId64"/>
    <sheet name="2025.6.15" sheetId="80" r:id="rId65"/>
    <sheet name="2025.6.16" sheetId="81" r:id="rId66"/>
    <sheet name="2025.6.17" sheetId="82" r:id="rId67"/>
    <sheet name="2025.6.18" sheetId="83" r:id="rId68"/>
    <sheet name="2025.6.19" sheetId="84" r:id="rId69"/>
    <sheet name="2025.6.20" sheetId="85" r:id="rId70"/>
    <sheet name="2025.6.21" sheetId="86" r:id="rId71"/>
    <sheet name="2025.6.22" sheetId="87" r:id="rId72"/>
    <sheet name="2025.6.23" sheetId="88" r:id="rId73"/>
    <sheet name="2025.6.24" sheetId="89" r:id="rId74"/>
    <sheet name="2025.6.25" sheetId="90" r:id="rId75"/>
    <sheet name="2025.6.26" sheetId="91" r:id="rId76"/>
    <sheet name="2025.6.27" sheetId="92" r:id="rId77"/>
    <sheet name="2025.6.28" sheetId="93" r:id="rId78"/>
    <sheet name="2025.6.29" sheetId="94" r:id="rId79"/>
    <sheet name="2025.6.30" sheetId="95" r:id="rId80"/>
    <sheet name="2025.7.1" sheetId="96" r:id="rId81"/>
    <sheet name="2025.7.2" sheetId="97" r:id="rId82"/>
    <sheet name="2025.7.3" sheetId="98" r:id="rId83"/>
    <sheet name="2025.7.4" sheetId="99" r:id="rId84"/>
    <sheet name="2025.7.5" sheetId="100" r:id="rId85"/>
    <sheet name="2025.7.6" sheetId="101" r:id="rId86"/>
    <sheet name="2025.7.7" sheetId="102" r:id="rId87"/>
    <sheet name="2025.7.8" sheetId="103" r:id="rId88"/>
    <sheet name="2025.7.9" sheetId="104" r:id="rId89"/>
    <sheet name="2025.7.10" sheetId="105" r:id="rId90"/>
    <sheet name="2025.7.11" sheetId="106" r:id="rId91"/>
    <sheet name="2025.7.12" sheetId="107" r:id="rId92"/>
    <sheet name="2025.7.13" sheetId="108" r:id="rId93"/>
    <sheet name="2025.7.14" sheetId="109" r:id="rId94"/>
    <sheet name="2025.7.15" sheetId="110" r:id="rId95"/>
    <sheet name="2025.7.16" sheetId="111" r:id="rId96"/>
    <sheet name="2025.7.17" sheetId="112" r:id="rId97"/>
    <sheet name="2025.7.18" sheetId="113" r:id="rId98"/>
    <sheet name="2025.7.19" sheetId="114" r:id="rId99"/>
    <sheet name="2025.7.20" sheetId="115" r:id="rId100"/>
    <sheet name="2025.7.21" sheetId="116" r:id="rId101"/>
    <sheet name="2025.7.22" sheetId="117" r:id="rId102"/>
    <sheet name="2025.7.23" sheetId="118" r:id="rId103"/>
    <sheet name="2025.7.24" sheetId="119" r:id="rId104"/>
    <sheet name="2025.7.25" sheetId="121" r:id="rId105"/>
    <sheet name="2025.7.26" sheetId="123" r:id="rId106"/>
    <sheet name="2025.7.27" sheetId="122" r:id="rId107"/>
    <sheet name="2025.7.28" sheetId="124" r:id="rId108"/>
    <sheet name="2025.7.29" sheetId="125" r:id="rId109"/>
    <sheet name="2025.7.30" sheetId="126" r:id="rId110"/>
    <sheet name="2025.7.31" sheetId="127" r:id="rId111"/>
    <sheet name="2025.8.1" sheetId="128" r:id="rId112"/>
    <sheet name="2025.8.2" sheetId="129" r:id="rId113"/>
    <sheet name="2025.8.3" sheetId="130" r:id="rId114"/>
    <sheet name="2025.8.4" sheetId="131" r:id="rId115"/>
    <sheet name="2025.8.5" sheetId="132" r:id="rId116"/>
    <sheet name="2025.8.6" sheetId="133" r:id="rId117"/>
    <sheet name="2025.8.7" sheetId="134" r:id="rId118"/>
    <sheet name="2025.8.8" sheetId="135" r:id="rId119"/>
    <sheet name="2025.8.10" sheetId="136" r:id="rId120"/>
    <sheet name="2025.8.11" sheetId="137" r:id="rId121"/>
    <sheet name="2025.8..12" sheetId="138" r:id="rId122"/>
    <sheet name="2025.8..13" sheetId="139" r:id="rId123"/>
    <sheet name="2025.8..14" sheetId="140" r:id="rId124"/>
    <sheet name="2025.8..15" sheetId="141" r:id="rId125"/>
    <sheet name="2025.8..16" sheetId="142" r:id="rId126"/>
    <sheet name="2025.8.17" sheetId="143" r:id="rId127"/>
    <sheet name="2025.8.18" sheetId="144" r:id="rId128"/>
    <sheet name="2025.8.19" sheetId="145" r:id="rId129"/>
    <sheet name="2025.8.20" sheetId="146" r:id="rId130"/>
    <sheet name="2025.8.21" sheetId="147" r:id="rId131"/>
    <sheet name="2025.8.22" sheetId="148" r:id="rId132"/>
    <sheet name="2025.8.23" sheetId="149" r:id="rId133"/>
    <sheet name="2025.8.24" sheetId="150" r:id="rId134"/>
    <sheet name="2025.8.25" sheetId="151" r:id="rId135"/>
    <sheet name="2025.8.26" sheetId="152" r:id="rId136"/>
    <sheet name="2025.8.27" sheetId="153" r:id="rId137"/>
    <sheet name="2025.8.28" sheetId="154" r:id="rId138"/>
    <sheet name="2025.8.29" sheetId="155" r:id="rId139"/>
    <sheet name="2025.8.30" sheetId="156" r:id="rId140"/>
    <sheet name="2025.8.31" sheetId="157" r:id="rId141"/>
    <sheet name="2025.9..1" sheetId="158" r:id="rId142"/>
    <sheet name="2025.9..2" sheetId="159" r:id="rId143"/>
    <sheet name="2025.9..3" sheetId="160" r:id="rId144"/>
    <sheet name="2025.9..4" sheetId="161" r:id="rId145"/>
    <sheet name="2025.9..5" sheetId="162" r:id="rId146"/>
    <sheet name="2025.9..6" sheetId="163" r:id="rId147"/>
    <sheet name="2025.9..7" sheetId="164" r:id="rId148"/>
    <sheet name="2025.9..8" sheetId="165" r:id="rId149"/>
    <sheet name="2025.9..9" sheetId="166" r:id="rId150"/>
    <sheet name="2025.9..10" sheetId="167" r:id="rId151"/>
    <sheet name="2025.9..11" sheetId="168" r:id="rId152"/>
    <sheet name="2025.9..12" sheetId="170" r:id="rId153"/>
    <sheet name="2025.9..14" sheetId="171" r:id="rId154"/>
    <sheet name="2025.9..15" sheetId="172" r:id="rId155"/>
    <sheet name="2025.9..16" sheetId="173" r:id="rId156"/>
    <sheet name="2025.9..17" sheetId="174" r:id="rId157"/>
    <sheet name="2025.9..18" sheetId="175" r:id="rId158"/>
    <sheet name="2025.9..19" sheetId="176" r:id="rId159"/>
    <sheet name="2025.9..20" sheetId="177" r:id="rId160"/>
    <sheet name="2025.9..21" sheetId="178" r:id="rId161"/>
    <sheet name="2025.9..22" sheetId="179" r:id="rId162"/>
    <sheet name="2025.9..23" sheetId="180" r:id="rId163"/>
    <sheet name="2025.9..24" sheetId="181" r:id="rId164"/>
    <sheet name="2025.9..25" sheetId="182" r:id="rId165"/>
    <sheet name="2025.9..26" sheetId="184" r:id="rId166"/>
    <sheet name="2025.9..27" sheetId="185" r:id="rId167"/>
    <sheet name="2025.9..28" sheetId="186" r:id="rId168"/>
    <sheet name="2025.9..29" sheetId="187" r:id="rId169"/>
    <sheet name="2025.9.30" sheetId="188" r:id="rId170"/>
    <sheet name="2025.10.1" sheetId="189" r:id="rId171"/>
    <sheet name="2025.10.2" sheetId="190" r:id="rId172"/>
    <sheet name="2025.10.3" sheetId="191" r:id="rId173"/>
    <sheet name="2025.10.4" sheetId="192" r:id="rId174"/>
    <sheet name="2025.10.5" sheetId="193" r:id="rId175"/>
    <sheet name="2025.10.6" sheetId="194" r:id="rId176"/>
    <sheet name="2025.10.7" sheetId="195" r:id="rId177"/>
    <sheet name="2025.10.8" sheetId="196" r:id="rId178"/>
    <sheet name="2025.10.9" sheetId="198" r:id="rId179"/>
    <sheet name="2025.10.10" sheetId="199" r:id="rId180"/>
    <sheet name="2025.10.11" sheetId="200" r:id="rId181"/>
    <sheet name="2025.10.12" sheetId="201" r:id="rId182"/>
    <sheet name="2025.10.13" sheetId="202" r:id="rId183"/>
    <sheet name="2025.10.14" sheetId="203" r:id="rId18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203" l="1"/>
  <c r="G40" i="203"/>
  <c r="G39" i="203"/>
  <c r="G38" i="203"/>
  <c r="G33" i="203"/>
  <c r="G34" i="203" s="1"/>
  <c r="I34" i="203" s="1"/>
  <c r="G32" i="203"/>
  <c r="I32" i="203" s="1"/>
  <c r="G31" i="203"/>
  <c r="I31" i="203" s="1"/>
  <c r="G29" i="203"/>
  <c r="G28" i="203"/>
  <c r="I28" i="203" s="1"/>
  <c r="G25" i="203"/>
  <c r="I25" i="203" s="1"/>
  <c r="G24" i="203"/>
  <c r="I24" i="203" s="1"/>
  <c r="G23" i="203"/>
  <c r="I23" i="203" s="1"/>
  <c r="G22" i="203"/>
  <c r="I22" i="203" s="1"/>
  <c r="G19" i="203"/>
  <c r="I19" i="203" s="1"/>
  <c r="G18" i="203"/>
  <c r="I18" i="203" s="1"/>
  <c r="G17" i="203"/>
  <c r="I17" i="203" s="1"/>
  <c r="G16" i="203"/>
  <c r="G13" i="203"/>
  <c r="I13" i="203" s="1"/>
  <c r="G12" i="203"/>
  <c r="I12" i="203" s="1"/>
  <c r="G11" i="203"/>
  <c r="I11" i="203" s="1"/>
  <c r="G10" i="203"/>
  <c r="I10" i="203" s="1"/>
  <c r="G9" i="203"/>
  <c r="I9" i="203" s="1"/>
  <c r="G8" i="203"/>
  <c r="I8" i="203" s="1"/>
  <c r="G7" i="203"/>
  <c r="I7" i="203" s="1"/>
  <c r="G6" i="203"/>
  <c r="I6" i="203" s="1"/>
  <c r="G30" i="203" l="1"/>
  <c r="G20" i="203"/>
  <c r="I14" i="203"/>
  <c r="I26" i="203"/>
  <c r="G14" i="203"/>
  <c r="I29" i="203"/>
  <c r="I30" i="203" s="1"/>
  <c r="G26" i="203"/>
  <c r="I16" i="203"/>
  <c r="I20" i="203" s="1"/>
  <c r="I33" i="203"/>
  <c r="G35" i="203" l="1"/>
  <c r="G41" i="202"/>
  <c r="G40" i="202"/>
  <c r="G39" i="202"/>
  <c r="G38" i="202"/>
  <c r="G33" i="202"/>
  <c r="G34" i="202" s="1"/>
  <c r="I34" i="202" s="1"/>
  <c r="G31" i="202"/>
  <c r="G32" i="202" s="1"/>
  <c r="I32" i="202" s="1"/>
  <c r="G29" i="202"/>
  <c r="G28" i="202"/>
  <c r="I28" i="202" s="1"/>
  <c r="G25" i="202"/>
  <c r="I25" i="202" s="1"/>
  <c r="G24" i="202"/>
  <c r="I24" i="202" s="1"/>
  <c r="G23" i="202"/>
  <c r="I23" i="202" s="1"/>
  <c r="G22" i="202"/>
  <c r="I22" i="202" s="1"/>
  <c r="G19" i="202"/>
  <c r="I19" i="202" s="1"/>
  <c r="G18" i="202"/>
  <c r="I18" i="202" s="1"/>
  <c r="I17" i="202"/>
  <c r="G17" i="202"/>
  <c r="G16" i="202"/>
  <c r="G13" i="202"/>
  <c r="I13" i="202" s="1"/>
  <c r="G12" i="202"/>
  <c r="I12" i="202" s="1"/>
  <c r="G11" i="202"/>
  <c r="I11" i="202" s="1"/>
  <c r="G10" i="202"/>
  <c r="I10" i="202" s="1"/>
  <c r="G9" i="202"/>
  <c r="I9" i="202" s="1"/>
  <c r="G8" i="202"/>
  <c r="I8" i="202" s="1"/>
  <c r="G7" i="202"/>
  <c r="I7" i="202" s="1"/>
  <c r="G6" i="202"/>
  <c r="I6" i="202" s="1"/>
  <c r="G41" i="201"/>
  <c r="G40" i="201"/>
  <c r="G39" i="201"/>
  <c r="G38" i="201"/>
  <c r="G33" i="201"/>
  <c r="G34" i="201" s="1"/>
  <c r="I34" i="201" s="1"/>
  <c r="G31" i="201"/>
  <c r="I31" i="201" s="1"/>
  <c r="G29" i="201"/>
  <c r="I29" i="201" s="1"/>
  <c r="G28" i="201"/>
  <c r="I28" i="201" s="1"/>
  <c r="I30" i="201" s="1"/>
  <c r="G25" i="201"/>
  <c r="G24" i="201"/>
  <c r="I24" i="201" s="1"/>
  <c r="G23" i="201"/>
  <c r="I23" i="201" s="1"/>
  <c r="G22" i="201"/>
  <c r="I22" i="201" s="1"/>
  <c r="G19" i="201"/>
  <c r="I19" i="201" s="1"/>
  <c r="G18" i="201"/>
  <c r="I18" i="201" s="1"/>
  <c r="G17" i="201"/>
  <c r="I17" i="201" s="1"/>
  <c r="G16" i="201"/>
  <c r="G13" i="201"/>
  <c r="I13" i="201" s="1"/>
  <c r="G12" i="201"/>
  <c r="I12" i="201" s="1"/>
  <c r="G11" i="201"/>
  <c r="I11" i="201" s="1"/>
  <c r="G10" i="201"/>
  <c r="I10" i="201" s="1"/>
  <c r="G9" i="201"/>
  <c r="I9" i="201" s="1"/>
  <c r="G8" i="201"/>
  <c r="I8" i="201" s="1"/>
  <c r="G7" i="201"/>
  <c r="I7" i="201" s="1"/>
  <c r="G6" i="201"/>
  <c r="I6" i="201" s="1"/>
  <c r="I31" i="202" l="1"/>
  <c r="G30" i="202"/>
  <c r="G20" i="202"/>
  <c r="I14" i="202"/>
  <c r="I26" i="202"/>
  <c r="G26" i="202"/>
  <c r="G14" i="202"/>
  <c r="I29" i="202"/>
  <c r="I30" i="202" s="1"/>
  <c r="I16" i="202"/>
  <c r="I20" i="202" s="1"/>
  <c r="I33" i="202"/>
  <c r="G26" i="201"/>
  <c r="G32" i="201"/>
  <c r="I32" i="201" s="1"/>
  <c r="G20" i="201"/>
  <c r="I14" i="201"/>
  <c r="I25" i="201"/>
  <c r="I26" i="201" s="1"/>
  <c r="G30" i="201"/>
  <c r="G14" i="201"/>
  <c r="I16" i="201"/>
  <c r="I20" i="201" s="1"/>
  <c r="I33" i="201"/>
  <c r="G35" i="202" l="1"/>
  <c r="G35" i="201"/>
  <c r="G41" i="200"/>
  <c r="G40" i="200"/>
  <c r="G39" i="200"/>
  <c r="G38" i="200"/>
  <c r="G33" i="200"/>
  <c r="G34" i="200" s="1"/>
  <c r="I34" i="200" s="1"/>
  <c r="G31" i="200"/>
  <c r="I31" i="200" s="1"/>
  <c r="G29" i="200"/>
  <c r="G28" i="200"/>
  <c r="I28" i="200" s="1"/>
  <c r="G25" i="200"/>
  <c r="I25" i="200" s="1"/>
  <c r="G24" i="200"/>
  <c r="I24" i="200" s="1"/>
  <c r="G23" i="200"/>
  <c r="I23" i="200" s="1"/>
  <c r="G22" i="200"/>
  <c r="I22" i="200" s="1"/>
  <c r="G19" i="200"/>
  <c r="I19" i="200" s="1"/>
  <c r="G18" i="200"/>
  <c r="I18" i="200" s="1"/>
  <c r="G17" i="200"/>
  <c r="I17" i="200" s="1"/>
  <c r="G16" i="200"/>
  <c r="G13" i="200"/>
  <c r="I13" i="200" s="1"/>
  <c r="G12" i="200"/>
  <c r="I12" i="200" s="1"/>
  <c r="G11" i="200"/>
  <c r="I11" i="200" s="1"/>
  <c r="G10" i="200"/>
  <c r="I10" i="200" s="1"/>
  <c r="G9" i="200"/>
  <c r="I9" i="200" s="1"/>
  <c r="G8" i="200"/>
  <c r="I8" i="200" s="1"/>
  <c r="G7" i="200"/>
  <c r="I7" i="200" s="1"/>
  <c r="G6" i="200"/>
  <c r="I6" i="200" s="1"/>
  <c r="G41" i="199"/>
  <c r="G40" i="199"/>
  <c r="G39" i="199"/>
  <c r="G38" i="199"/>
  <c r="G33" i="199"/>
  <c r="G34" i="199" s="1"/>
  <c r="I34" i="199" s="1"/>
  <c r="G31" i="199"/>
  <c r="I31" i="199" s="1"/>
  <c r="G29" i="199"/>
  <c r="I29" i="199" s="1"/>
  <c r="G28" i="199"/>
  <c r="I28" i="199" s="1"/>
  <c r="I30" i="199" s="1"/>
  <c r="G25" i="199"/>
  <c r="G26" i="199" s="1"/>
  <c r="G24" i="199"/>
  <c r="I24" i="199" s="1"/>
  <c r="G23" i="199"/>
  <c r="I23" i="199" s="1"/>
  <c r="G22" i="199"/>
  <c r="I22" i="199" s="1"/>
  <c r="G19" i="199"/>
  <c r="I19" i="199" s="1"/>
  <c r="G18" i="199"/>
  <c r="I18" i="199" s="1"/>
  <c r="G17" i="199"/>
  <c r="I17" i="199" s="1"/>
  <c r="G16" i="199"/>
  <c r="G13" i="199"/>
  <c r="I13" i="199" s="1"/>
  <c r="G12" i="199"/>
  <c r="I12" i="199" s="1"/>
  <c r="G11" i="199"/>
  <c r="I11" i="199" s="1"/>
  <c r="G10" i="199"/>
  <c r="I10" i="199" s="1"/>
  <c r="G9" i="199"/>
  <c r="I9" i="199" s="1"/>
  <c r="G8" i="199"/>
  <c r="G7" i="199"/>
  <c r="I7" i="199" s="1"/>
  <c r="G6" i="199"/>
  <c r="I6" i="199" s="1"/>
  <c r="G41" i="198"/>
  <c r="G40" i="198"/>
  <c r="G39" i="198"/>
  <c r="G38" i="198"/>
  <c r="G33" i="198"/>
  <c r="G34" i="198" s="1"/>
  <c r="I34" i="198" s="1"/>
  <c r="G32" i="198"/>
  <c r="I32" i="198" s="1"/>
  <c r="G31" i="198"/>
  <c r="I31" i="198" s="1"/>
  <c r="G29" i="198"/>
  <c r="G28" i="198"/>
  <c r="I28" i="198" s="1"/>
  <c r="G25" i="198"/>
  <c r="G24" i="198"/>
  <c r="I24" i="198" s="1"/>
  <c r="G23" i="198"/>
  <c r="I23" i="198" s="1"/>
  <c r="G22" i="198"/>
  <c r="I22" i="198" s="1"/>
  <c r="G19" i="198"/>
  <c r="I19" i="198" s="1"/>
  <c r="G18" i="198"/>
  <c r="I18" i="198" s="1"/>
  <c r="G17" i="198"/>
  <c r="I17" i="198" s="1"/>
  <c r="G16" i="198"/>
  <c r="G13" i="198"/>
  <c r="I13" i="198" s="1"/>
  <c r="G12" i="198"/>
  <c r="I12" i="198" s="1"/>
  <c r="G11" i="198"/>
  <c r="I11" i="198" s="1"/>
  <c r="G10" i="198"/>
  <c r="I10" i="198" s="1"/>
  <c r="G9" i="198"/>
  <c r="I9" i="198" s="1"/>
  <c r="G8" i="198"/>
  <c r="I8" i="198" s="1"/>
  <c r="G7" i="198"/>
  <c r="I7" i="198" s="1"/>
  <c r="G6" i="198"/>
  <c r="I6" i="198" s="1"/>
  <c r="G41" i="196"/>
  <c r="G40" i="196"/>
  <c r="G39" i="196"/>
  <c r="G38" i="196"/>
  <c r="G33" i="196"/>
  <c r="G34" i="196" s="1"/>
  <c r="I34" i="196" s="1"/>
  <c r="G31" i="196"/>
  <c r="I31" i="196" s="1"/>
  <c r="G29" i="196"/>
  <c r="G28" i="196"/>
  <c r="I28" i="196" s="1"/>
  <c r="G25" i="196"/>
  <c r="G24" i="196"/>
  <c r="I24" i="196" s="1"/>
  <c r="G23" i="196"/>
  <c r="I23" i="196" s="1"/>
  <c r="G22" i="196"/>
  <c r="I22" i="196" s="1"/>
  <c r="G19" i="196"/>
  <c r="I19" i="196" s="1"/>
  <c r="G18" i="196"/>
  <c r="I18" i="196" s="1"/>
  <c r="G17" i="196"/>
  <c r="I17" i="196" s="1"/>
  <c r="G16" i="196"/>
  <c r="G13" i="196"/>
  <c r="I13" i="196" s="1"/>
  <c r="G12" i="196"/>
  <c r="I12" i="196" s="1"/>
  <c r="G11" i="196"/>
  <c r="I11" i="196" s="1"/>
  <c r="G10" i="196"/>
  <c r="I10" i="196" s="1"/>
  <c r="G9" i="196"/>
  <c r="I9" i="196" s="1"/>
  <c r="G8" i="196"/>
  <c r="G7" i="196"/>
  <c r="I7" i="196" s="1"/>
  <c r="G6" i="196"/>
  <c r="I6" i="196" s="1"/>
  <c r="G32" i="200" l="1"/>
  <c r="I32" i="200" s="1"/>
  <c r="G30" i="200"/>
  <c r="G20" i="200"/>
  <c r="I14" i="200"/>
  <c r="I26" i="200"/>
  <c r="G14" i="200"/>
  <c r="I29" i="200"/>
  <c r="I30" i="200" s="1"/>
  <c r="G26" i="200"/>
  <c r="I16" i="200"/>
  <c r="I20" i="200" s="1"/>
  <c r="I33" i="200"/>
  <c r="G32" i="199"/>
  <c r="I32" i="199" s="1"/>
  <c r="G20" i="199"/>
  <c r="G14" i="199"/>
  <c r="I8" i="199"/>
  <c r="I14" i="199" s="1"/>
  <c r="G30" i="199"/>
  <c r="I25" i="199"/>
  <c r="I26" i="199" s="1"/>
  <c r="I16" i="199"/>
  <c r="I20" i="199" s="1"/>
  <c r="I33" i="199"/>
  <c r="G30" i="198"/>
  <c r="G26" i="198"/>
  <c r="G20" i="198"/>
  <c r="I14" i="198"/>
  <c r="G14" i="198"/>
  <c r="I25" i="198"/>
  <c r="I26" i="198" s="1"/>
  <c r="I29" i="198"/>
  <c r="I30" i="198" s="1"/>
  <c r="I16" i="198"/>
  <c r="I20" i="198" s="1"/>
  <c r="I33" i="198"/>
  <c r="G26" i="196"/>
  <c r="G32" i="196"/>
  <c r="I32" i="196" s="1"/>
  <c r="G30" i="196"/>
  <c r="G20" i="196"/>
  <c r="G14" i="196"/>
  <c r="I25" i="196"/>
  <c r="I26" i="196" s="1"/>
  <c r="I8" i="196"/>
  <c r="I14" i="196" s="1"/>
  <c r="I29" i="196"/>
  <c r="I30" i="196" s="1"/>
  <c r="I33" i="196"/>
  <c r="I16" i="196"/>
  <c r="I20" i="196" s="1"/>
  <c r="G35" i="200" l="1"/>
  <c r="G35" i="199"/>
  <c r="G35" i="198"/>
  <c r="G35" i="196"/>
  <c r="G41" i="195"/>
  <c r="G40" i="195"/>
  <c r="G39" i="195"/>
  <c r="G38" i="195"/>
  <c r="G33" i="195"/>
  <c r="G34" i="195" s="1"/>
  <c r="I34" i="195" s="1"/>
  <c r="G31" i="195"/>
  <c r="I31" i="195" s="1"/>
  <c r="G29" i="195"/>
  <c r="G28" i="195"/>
  <c r="I28" i="195" s="1"/>
  <c r="G25" i="195"/>
  <c r="G24" i="195"/>
  <c r="I24" i="195" s="1"/>
  <c r="G23" i="195"/>
  <c r="I23" i="195" s="1"/>
  <c r="G22" i="195"/>
  <c r="I22" i="195" s="1"/>
  <c r="G19" i="195"/>
  <c r="I19" i="195" s="1"/>
  <c r="G18" i="195"/>
  <c r="I18" i="195" s="1"/>
  <c r="G17" i="195"/>
  <c r="I17" i="195" s="1"/>
  <c r="G16" i="195"/>
  <c r="G13" i="195"/>
  <c r="I13" i="195" s="1"/>
  <c r="G12" i="195"/>
  <c r="I12" i="195" s="1"/>
  <c r="G11" i="195"/>
  <c r="I11" i="195" s="1"/>
  <c r="G10" i="195"/>
  <c r="I10" i="195" s="1"/>
  <c r="G9" i="195"/>
  <c r="I9" i="195" s="1"/>
  <c r="G8" i="195"/>
  <c r="G7" i="195"/>
  <c r="I7" i="195" s="1"/>
  <c r="G6" i="195"/>
  <c r="I6" i="195" s="1"/>
  <c r="G41" i="194"/>
  <c r="G40" i="194"/>
  <c r="G39" i="194"/>
  <c r="G38" i="194"/>
  <c r="G33" i="194"/>
  <c r="G34" i="194" s="1"/>
  <c r="I34" i="194" s="1"/>
  <c r="G31" i="194"/>
  <c r="I31" i="194" s="1"/>
  <c r="G29" i="194"/>
  <c r="G28" i="194"/>
  <c r="I28" i="194" s="1"/>
  <c r="G25" i="194"/>
  <c r="G24" i="194"/>
  <c r="I24" i="194" s="1"/>
  <c r="G23" i="194"/>
  <c r="I23" i="194" s="1"/>
  <c r="G22" i="194"/>
  <c r="I22" i="194" s="1"/>
  <c r="G19" i="194"/>
  <c r="I19" i="194" s="1"/>
  <c r="G18" i="194"/>
  <c r="I18" i="194" s="1"/>
  <c r="G17" i="194"/>
  <c r="I17" i="194" s="1"/>
  <c r="G16" i="194"/>
  <c r="G13" i="194"/>
  <c r="I13" i="194" s="1"/>
  <c r="G12" i="194"/>
  <c r="I12" i="194" s="1"/>
  <c r="G11" i="194"/>
  <c r="I11" i="194" s="1"/>
  <c r="G10" i="194"/>
  <c r="I10" i="194" s="1"/>
  <c r="G9" i="194"/>
  <c r="I9" i="194" s="1"/>
  <c r="G8" i="194"/>
  <c r="I8" i="194" s="1"/>
  <c r="G7" i="194"/>
  <c r="I7" i="194" s="1"/>
  <c r="G6" i="194"/>
  <c r="I6" i="194" s="1"/>
  <c r="G26" i="195" l="1"/>
  <c r="G32" i="195"/>
  <c r="I32" i="195" s="1"/>
  <c r="G30" i="195"/>
  <c r="G20" i="195"/>
  <c r="G14" i="195"/>
  <c r="I26" i="195"/>
  <c r="I8" i="195"/>
  <c r="I14" i="195" s="1"/>
  <c r="I29" i="195"/>
  <c r="I30" i="195" s="1"/>
  <c r="I33" i="195"/>
  <c r="I25" i="195"/>
  <c r="I16" i="195"/>
  <c r="I20" i="195" s="1"/>
  <c r="G32" i="194"/>
  <c r="I32" i="194" s="1"/>
  <c r="G26" i="194"/>
  <c r="G30" i="194"/>
  <c r="G20" i="194"/>
  <c r="I14" i="194"/>
  <c r="G14" i="194"/>
  <c r="I25" i="194"/>
  <c r="I26" i="194" s="1"/>
  <c r="I29" i="194"/>
  <c r="I30" i="194" s="1"/>
  <c r="I16" i="194"/>
  <c r="I20" i="194" s="1"/>
  <c r="I33" i="194"/>
  <c r="G35" i="195" l="1"/>
  <c r="G35" i="194"/>
  <c r="G41" i="193"/>
  <c r="G40" i="193"/>
  <c r="G39" i="193"/>
  <c r="G38" i="193"/>
  <c r="G33" i="193"/>
  <c r="G34" i="193" s="1"/>
  <c r="I34" i="193" s="1"/>
  <c r="G31" i="193"/>
  <c r="I31" i="193" s="1"/>
  <c r="G29" i="193"/>
  <c r="G28" i="193"/>
  <c r="I28" i="193" s="1"/>
  <c r="G25" i="193"/>
  <c r="G26" i="193" s="1"/>
  <c r="G24" i="193"/>
  <c r="I24" i="193" s="1"/>
  <c r="G23" i="193"/>
  <c r="I23" i="193" s="1"/>
  <c r="G22" i="193"/>
  <c r="I22" i="193" s="1"/>
  <c r="G19" i="193"/>
  <c r="I19" i="193" s="1"/>
  <c r="G18" i="193"/>
  <c r="I18" i="193" s="1"/>
  <c r="G17" i="193"/>
  <c r="I17" i="193" s="1"/>
  <c r="G16" i="193"/>
  <c r="G13" i="193"/>
  <c r="I13" i="193" s="1"/>
  <c r="G12" i="193"/>
  <c r="I12" i="193" s="1"/>
  <c r="G11" i="193"/>
  <c r="I11" i="193" s="1"/>
  <c r="G10" i="193"/>
  <c r="I10" i="193" s="1"/>
  <c r="G9" i="193"/>
  <c r="I9" i="193" s="1"/>
  <c r="G8" i="193"/>
  <c r="I8" i="193" s="1"/>
  <c r="G7" i="193"/>
  <c r="I7" i="193" s="1"/>
  <c r="G6" i="193"/>
  <c r="I6" i="193" s="1"/>
  <c r="G9" i="192"/>
  <c r="I9" i="192"/>
  <c r="G10" i="192"/>
  <c r="I10" i="192"/>
  <c r="G11" i="192"/>
  <c r="I11" i="192"/>
  <c r="G12" i="192"/>
  <c r="I12" i="192" s="1"/>
  <c r="G13" i="192"/>
  <c r="I13" i="192"/>
  <c r="G16" i="192"/>
  <c r="I16" i="192"/>
  <c r="G41" i="192"/>
  <c r="G40" i="192"/>
  <c r="G39" i="192"/>
  <c r="G38" i="192"/>
  <c r="G33" i="192"/>
  <c r="G34" i="192" s="1"/>
  <c r="I34" i="192" s="1"/>
  <c r="G31" i="192"/>
  <c r="I31" i="192" s="1"/>
  <c r="G29" i="192"/>
  <c r="I29" i="192" s="1"/>
  <c r="G28" i="192"/>
  <c r="I28" i="192" s="1"/>
  <c r="I30" i="192" s="1"/>
  <c r="G25" i="192"/>
  <c r="G24" i="192"/>
  <c r="I24" i="192" s="1"/>
  <c r="G23" i="192"/>
  <c r="I23" i="192" s="1"/>
  <c r="G22" i="192"/>
  <c r="I22" i="192" s="1"/>
  <c r="G19" i="192"/>
  <c r="I19" i="192" s="1"/>
  <c r="G18" i="192"/>
  <c r="I18" i="192" s="1"/>
  <c r="G17" i="192"/>
  <c r="I17" i="192" s="1"/>
  <c r="G8" i="192"/>
  <c r="G7" i="192"/>
  <c r="I7" i="192" s="1"/>
  <c r="G6" i="192"/>
  <c r="I6" i="192" s="1"/>
  <c r="G41" i="191"/>
  <c r="G40" i="191"/>
  <c r="G39" i="191"/>
  <c r="G38" i="191"/>
  <c r="G33" i="191"/>
  <c r="G34" i="191" s="1"/>
  <c r="I34" i="191" s="1"/>
  <c r="G32" i="191"/>
  <c r="I32" i="191" s="1"/>
  <c r="G31" i="191"/>
  <c r="I31" i="191" s="1"/>
  <c r="G29" i="191"/>
  <c r="G28" i="191"/>
  <c r="I28" i="191" s="1"/>
  <c r="G25" i="191"/>
  <c r="I25" i="191" s="1"/>
  <c r="G24" i="191"/>
  <c r="I24" i="191" s="1"/>
  <c r="G23" i="191"/>
  <c r="I23" i="191" s="1"/>
  <c r="G22" i="191"/>
  <c r="I22" i="191" s="1"/>
  <c r="G19" i="191"/>
  <c r="I19" i="191" s="1"/>
  <c r="G18" i="191"/>
  <c r="I18" i="191" s="1"/>
  <c r="G17" i="191"/>
  <c r="I17" i="191" s="1"/>
  <c r="G16" i="191"/>
  <c r="G13" i="191"/>
  <c r="I13" i="191" s="1"/>
  <c r="G12" i="191"/>
  <c r="I12" i="191" s="1"/>
  <c r="G11" i="191"/>
  <c r="I11" i="191" s="1"/>
  <c r="G10" i="191"/>
  <c r="I10" i="191" s="1"/>
  <c r="G9" i="191"/>
  <c r="I9" i="191" s="1"/>
  <c r="G8" i="191"/>
  <c r="I8" i="191" s="1"/>
  <c r="I7" i="191"/>
  <c r="G7" i="191"/>
  <c r="G6" i="191"/>
  <c r="I6" i="191" s="1"/>
  <c r="G41" i="190"/>
  <c r="G40" i="190"/>
  <c r="G39" i="190"/>
  <c r="G38" i="190"/>
  <c r="G33" i="190"/>
  <c r="G34" i="190" s="1"/>
  <c r="I34" i="190" s="1"/>
  <c r="G31" i="190"/>
  <c r="I31" i="190" s="1"/>
  <c r="G29" i="190"/>
  <c r="I29" i="190" s="1"/>
  <c r="G28" i="190"/>
  <c r="I28" i="190" s="1"/>
  <c r="I30" i="190" s="1"/>
  <c r="G25" i="190"/>
  <c r="G24" i="190"/>
  <c r="I24" i="190" s="1"/>
  <c r="G23" i="190"/>
  <c r="I23" i="190" s="1"/>
  <c r="G22" i="190"/>
  <c r="I22" i="190" s="1"/>
  <c r="G19" i="190"/>
  <c r="I19" i="190" s="1"/>
  <c r="G18" i="190"/>
  <c r="I18" i="190" s="1"/>
  <c r="G17" i="190"/>
  <c r="I17" i="190" s="1"/>
  <c r="G16" i="190"/>
  <c r="G13" i="190"/>
  <c r="I13" i="190" s="1"/>
  <c r="G12" i="190"/>
  <c r="I12" i="190" s="1"/>
  <c r="G11" i="190"/>
  <c r="I11" i="190" s="1"/>
  <c r="G10" i="190"/>
  <c r="I10" i="190" s="1"/>
  <c r="G9" i="190"/>
  <c r="I9" i="190" s="1"/>
  <c r="G8" i="190"/>
  <c r="G7" i="190"/>
  <c r="I7" i="190" s="1"/>
  <c r="G6" i="190"/>
  <c r="I6" i="190" s="1"/>
  <c r="G41" i="189"/>
  <c r="G40" i="189"/>
  <c r="G39" i="189"/>
  <c r="G38" i="189"/>
  <c r="G33" i="189"/>
  <c r="G34" i="189" s="1"/>
  <c r="I34" i="189" s="1"/>
  <c r="G32" i="189"/>
  <c r="I32" i="189" s="1"/>
  <c r="G31" i="189"/>
  <c r="I31" i="189" s="1"/>
  <c r="G29" i="189"/>
  <c r="G28" i="189"/>
  <c r="I28" i="189" s="1"/>
  <c r="G25" i="189"/>
  <c r="G24" i="189"/>
  <c r="I24" i="189" s="1"/>
  <c r="G23" i="189"/>
  <c r="I23" i="189" s="1"/>
  <c r="G22" i="189"/>
  <c r="I22" i="189" s="1"/>
  <c r="G19" i="189"/>
  <c r="I19" i="189" s="1"/>
  <c r="G18" i="189"/>
  <c r="I18" i="189" s="1"/>
  <c r="G17" i="189"/>
  <c r="I17" i="189" s="1"/>
  <c r="G16" i="189"/>
  <c r="G13" i="189"/>
  <c r="I13" i="189" s="1"/>
  <c r="G12" i="189"/>
  <c r="I12" i="189" s="1"/>
  <c r="G11" i="189"/>
  <c r="I11" i="189" s="1"/>
  <c r="G10" i="189"/>
  <c r="I10" i="189" s="1"/>
  <c r="G9" i="189"/>
  <c r="I9" i="189" s="1"/>
  <c r="G8" i="189"/>
  <c r="I8" i="189" s="1"/>
  <c r="G7" i="189"/>
  <c r="I7" i="189" s="1"/>
  <c r="G6" i="189"/>
  <c r="I6" i="189" s="1"/>
  <c r="G32" i="193" l="1"/>
  <c r="I32" i="193" s="1"/>
  <c r="G30" i="193"/>
  <c r="G20" i="193"/>
  <c r="I14" i="193"/>
  <c r="G14" i="193"/>
  <c r="I25" i="193"/>
  <c r="I26" i="193" s="1"/>
  <c r="I29" i="193"/>
  <c r="I30" i="193" s="1"/>
  <c r="I16" i="193"/>
  <c r="I20" i="193" s="1"/>
  <c r="I33" i="193"/>
  <c r="G32" i="192"/>
  <c r="I32" i="192" s="1"/>
  <c r="G26" i="192"/>
  <c r="G20" i="192"/>
  <c r="G14" i="192"/>
  <c r="I8" i="192"/>
  <c r="I14" i="192" s="1"/>
  <c r="I25" i="192"/>
  <c r="I26" i="192" s="1"/>
  <c r="G30" i="192"/>
  <c r="I33" i="192"/>
  <c r="I20" i="192"/>
  <c r="G30" i="191"/>
  <c r="G20" i="191"/>
  <c r="I14" i="191"/>
  <c r="I26" i="191"/>
  <c r="G14" i="191"/>
  <c r="G26" i="191"/>
  <c r="I16" i="191"/>
  <c r="I20" i="191" s="1"/>
  <c r="I33" i="191"/>
  <c r="I29" i="191"/>
  <c r="I30" i="191" s="1"/>
  <c r="G26" i="190"/>
  <c r="G32" i="190"/>
  <c r="I32" i="190" s="1"/>
  <c r="G20" i="190"/>
  <c r="G14" i="190"/>
  <c r="I26" i="190"/>
  <c r="I8" i="190"/>
  <c r="I14" i="190" s="1"/>
  <c r="G30" i="190"/>
  <c r="I16" i="190"/>
  <c r="I20" i="190" s="1"/>
  <c r="I33" i="190"/>
  <c r="I25" i="190"/>
  <c r="G26" i="189"/>
  <c r="G30" i="189"/>
  <c r="G20" i="189"/>
  <c r="I14" i="189"/>
  <c r="I16" i="189"/>
  <c r="I20" i="189" s="1"/>
  <c r="G14" i="189"/>
  <c r="I25" i="189"/>
  <c r="I26" i="189" s="1"/>
  <c r="I29" i="189"/>
  <c r="I30" i="189" s="1"/>
  <c r="I33" i="189"/>
  <c r="G35" i="193" l="1"/>
  <c r="G35" i="192"/>
  <c r="G35" i="191"/>
  <c r="G35" i="190"/>
  <c r="G35" i="189"/>
  <c r="G41" i="188" l="1"/>
  <c r="G40" i="188"/>
  <c r="G39" i="188"/>
  <c r="G38" i="188"/>
  <c r="G33" i="188"/>
  <c r="G34" i="188" s="1"/>
  <c r="I34" i="188" s="1"/>
  <c r="G31" i="188"/>
  <c r="I31" i="188" s="1"/>
  <c r="G29" i="188"/>
  <c r="G28" i="188"/>
  <c r="I28" i="188" s="1"/>
  <c r="G25" i="188"/>
  <c r="G24" i="188"/>
  <c r="I24" i="188" s="1"/>
  <c r="G23" i="188"/>
  <c r="I23" i="188" s="1"/>
  <c r="G22" i="188"/>
  <c r="I22" i="188" s="1"/>
  <c r="G19" i="188"/>
  <c r="I19" i="188" s="1"/>
  <c r="G18" i="188"/>
  <c r="I18" i="188" s="1"/>
  <c r="G17" i="188"/>
  <c r="I17" i="188" s="1"/>
  <c r="G16" i="188"/>
  <c r="G13" i="188"/>
  <c r="I13" i="188" s="1"/>
  <c r="G12" i="188"/>
  <c r="I12" i="188" s="1"/>
  <c r="G11" i="188"/>
  <c r="I11" i="188" s="1"/>
  <c r="G10" i="188"/>
  <c r="I10" i="188" s="1"/>
  <c r="G9" i="188"/>
  <c r="I9" i="188" s="1"/>
  <c r="G8" i="188"/>
  <c r="I8" i="188" s="1"/>
  <c r="G7" i="188"/>
  <c r="I7" i="188" s="1"/>
  <c r="G6" i="188"/>
  <c r="I6" i="188" s="1"/>
  <c r="G41" i="187"/>
  <c r="G40" i="187"/>
  <c r="G39" i="187"/>
  <c r="G38" i="187"/>
  <c r="G33" i="187"/>
  <c r="G34" i="187" s="1"/>
  <c r="I34" i="187" s="1"/>
  <c r="G32" i="187"/>
  <c r="I32" i="187" s="1"/>
  <c r="G31" i="187"/>
  <c r="I31" i="187" s="1"/>
  <c r="G29" i="187"/>
  <c r="G28" i="187"/>
  <c r="I28" i="187" s="1"/>
  <c r="G25" i="187"/>
  <c r="G24" i="187"/>
  <c r="I24" i="187" s="1"/>
  <c r="G23" i="187"/>
  <c r="I23" i="187" s="1"/>
  <c r="G22" i="187"/>
  <c r="I22" i="187" s="1"/>
  <c r="G19" i="187"/>
  <c r="I19" i="187" s="1"/>
  <c r="G18" i="187"/>
  <c r="I18" i="187" s="1"/>
  <c r="G17" i="187"/>
  <c r="I17" i="187" s="1"/>
  <c r="G16" i="187"/>
  <c r="G13" i="187"/>
  <c r="I13" i="187" s="1"/>
  <c r="G12" i="187"/>
  <c r="I12" i="187" s="1"/>
  <c r="G11" i="187"/>
  <c r="I11" i="187" s="1"/>
  <c r="G10" i="187"/>
  <c r="I10" i="187" s="1"/>
  <c r="G9" i="187"/>
  <c r="I9" i="187" s="1"/>
  <c r="G8" i="187"/>
  <c r="G7" i="187"/>
  <c r="I7" i="187" s="1"/>
  <c r="G6" i="187"/>
  <c r="I6" i="187" s="1"/>
  <c r="G41" i="186"/>
  <c r="G40" i="186"/>
  <c r="G39" i="186"/>
  <c r="G38" i="186"/>
  <c r="G33" i="186"/>
  <c r="G34" i="186" s="1"/>
  <c r="I34" i="186" s="1"/>
  <c r="G32" i="186"/>
  <c r="I32" i="186" s="1"/>
  <c r="G31" i="186"/>
  <c r="I31" i="186" s="1"/>
  <c r="G29" i="186"/>
  <c r="G28" i="186"/>
  <c r="I28" i="186" s="1"/>
  <c r="G25" i="186"/>
  <c r="G24" i="186"/>
  <c r="I24" i="186" s="1"/>
  <c r="G23" i="186"/>
  <c r="I23" i="186" s="1"/>
  <c r="G22" i="186"/>
  <c r="I22" i="186" s="1"/>
  <c r="G19" i="186"/>
  <c r="I19" i="186" s="1"/>
  <c r="G18" i="186"/>
  <c r="I18" i="186" s="1"/>
  <c r="G17" i="186"/>
  <c r="I17" i="186" s="1"/>
  <c r="G16" i="186"/>
  <c r="G13" i="186"/>
  <c r="I13" i="186" s="1"/>
  <c r="G12" i="186"/>
  <c r="I12" i="186" s="1"/>
  <c r="G11" i="186"/>
  <c r="I11" i="186" s="1"/>
  <c r="G10" i="186"/>
  <c r="I10" i="186" s="1"/>
  <c r="G9" i="186"/>
  <c r="I9" i="186" s="1"/>
  <c r="G8" i="186"/>
  <c r="I8" i="186" s="1"/>
  <c r="G7" i="186"/>
  <c r="I7" i="186" s="1"/>
  <c r="G6" i="186"/>
  <c r="I6" i="186" s="1"/>
  <c r="G41" i="185"/>
  <c r="G40" i="185"/>
  <c r="G39" i="185"/>
  <c r="G38" i="185"/>
  <c r="G33" i="185"/>
  <c r="G34" i="185" s="1"/>
  <c r="I34" i="185" s="1"/>
  <c r="G32" i="185"/>
  <c r="I32" i="185" s="1"/>
  <c r="G31" i="185"/>
  <c r="I31" i="185" s="1"/>
  <c r="G29" i="185"/>
  <c r="G28" i="185"/>
  <c r="I28" i="185" s="1"/>
  <c r="G25" i="185"/>
  <c r="G24" i="185"/>
  <c r="I24" i="185" s="1"/>
  <c r="G23" i="185"/>
  <c r="I23" i="185" s="1"/>
  <c r="G22" i="185"/>
  <c r="I22" i="185" s="1"/>
  <c r="G19" i="185"/>
  <c r="I19" i="185" s="1"/>
  <c r="G18" i="185"/>
  <c r="I18" i="185" s="1"/>
  <c r="G17" i="185"/>
  <c r="I17" i="185" s="1"/>
  <c r="G16" i="185"/>
  <c r="G13" i="185"/>
  <c r="I13" i="185" s="1"/>
  <c r="G12" i="185"/>
  <c r="I12" i="185" s="1"/>
  <c r="G11" i="185"/>
  <c r="I11" i="185" s="1"/>
  <c r="G10" i="185"/>
  <c r="I10" i="185" s="1"/>
  <c r="G9" i="185"/>
  <c r="I9" i="185" s="1"/>
  <c r="G8" i="185"/>
  <c r="I8" i="185" s="1"/>
  <c r="G7" i="185"/>
  <c r="I7" i="185" s="1"/>
  <c r="G6" i="185"/>
  <c r="I6" i="185" s="1"/>
  <c r="G41" i="184"/>
  <c r="G40" i="184"/>
  <c r="G39" i="184"/>
  <c r="G38" i="184"/>
  <c r="G33" i="184"/>
  <c r="G34" i="184" s="1"/>
  <c r="I34" i="184" s="1"/>
  <c r="G32" i="184"/>
  <c r="I32" i="184" s="1"/>
  <c r="G31" i="184"/>
  <c r="I31" i="184" s="1"/>
  <c r="G29" i="184"/>
  <c r="G28" i="184"/>
  <c r="I28" i="184" s="1"/>
  <c r="G25" i="184"/>
  <c r="G24" i="184"/>
  <c r="I24" i="184" s="1"/>
  <c r="G23" i="184"/>
  <c r="I23" i="184" s="1"/>
  <c r="G22" i="184"/>
  <c r="I22" i="184" s="1"/>
  <c r="G19" i="184"/>
  <c r="I19" i="184" s="1"/>
  <c r="G18" i="184"/>
  <c r="I18" i="184" s="1"/>
  <c r="G17" i="184"/>
  <c r="I17" i="184" s="1"/>
  <c r="G16" i="184"/>
  <c r="G13" i="184"/>
  <c r="I13" i="184" s="1"/>
  <c r="G12" i="184"/>
  <c r="I12" i="184" s="1"/>
  <c r="G11" i="184"/>
  <c r="I11" i="184" s="1"/>
  <c r="G10" i="184"/>
  <c r="I10" i="184" s="1"/>
  <c r="G9" i="184"/>
  <c r="I9" i="184" s="1"/>
  <c r="G8" i="184"/>
  <c r="I8" i="184" s="1"/>
  <c r="G7" i="184"/>
  <c r="I7" i="184" s="1"/>
  <c r="G6" i="184"/>
  <c r="I6" i="184" s="1"/>
  <c r="G41" i="182"/>
  <c r="G40" i="182"/>
  <c r="G39" i="182"/>
  <c r="G38" i="182"/>
  <c r="G33" i="182"/>
  <c r="G34" i="182" s="1"/>
  <c r="I34" i="182" s="1"/>
  <c r="G32" i="182"/>
  <c r="I32" i="182" s="1"/>
  <c r="G31" i="182"/>
  <c r="I31" i="182" s="1"/>
  <c r="G29" i="182"/>
  <c r="G28" i="182"/>
  <c r="I28" i="182" s="1"/>
  <c r="G25" i="182"/>
  <c r="G24" i="182"/>
  <c r="I24" i="182" s="1"/>
  <c r="G23" i="182"/>
  <c r="I23" i="182" s="1"/>
  <c r="G22" i="182"/>
  <c r="I22" i="182" s="1"/>
  <c r="G19" i="182"/>
  <c r="I19" i="182" s="1"/>
  <c r="G18" i="182"/>
  <c r="I18" i="182" s="1"/>
  <c r="G17" i="182"/>
  <c r="I17" i="182" s="1"/>
  <c r="G16" i="182"/>
  <c r="G13" i="182"/>
  <c r="I13" i="182" s="1"/>
  <c r="G12" i="182"/>
  <c r="I12" i="182" s="1"/>
  <c r="G11" i="182"/>
  <c r="I11" i="182" s="1"/>
  <c r="G10" i="182"/>
  <c r="I10" i="182" s="1"/>
  <c r="G9" i="182"/>
  <c r="I9" i="182" s="1"/>
  <c r="G8" i="182"/>
  <c r="G7" i="182"/>
  <c r="I7" i="182" s="1"/>
  <c r="G6" i="182"/>
  <c r="I6" i="182" s="1"/>
  <c r="G41" i="181"/>
  <c r="G40" i="181"/>
  <c r="G39" i="181"/>
  <c r="G38" i="181"/>
  <c r="G33" i="181"/>
  <c r="G34" i="181" s="1"/>
  <c r="I34" i="181" s="1"/>
  <c r="G32" i="181"/>
  <c r="I32" i="181" s="1"/>
  <c r="G31" i="181"/>
  <c r="I31" i="181" s="1"/>
  <c r="G29" i="181"/>
  <c r="G28" i="181"/>
  <c r="I28" i="181" s="1"/>
  <c r="G25" i="181"/>
  <c r="I25" i="181" s="1"/>
  <c r="G24" i="181"/>
  <c r="I24" i="181" s="1"/>
  <c r="G23" i="181"/>
  <c r="I23" i="181" s="1"/>
  <c r="G22" i="181"/>
  <c r="I22" i="181" s="1"/>
  <c r="G19" i="181"/>
  <c r="I19" i="181" s="1"/>
  <c r="G18" i="181"/>
  <c r="I18" i="181" s="1"/>
  <c r="G17" i="181"/>
  <c r="I17" i="181" s="1"/>
  <c r="G16" i="181"/>
  <c r="G13" i="181"/>
  <c r="I13" i="181" s="1"/>
  <c r="G12" i="181"/>
  <c r="I12" i="181" s="1"/>
  <c r="G11" i="181"/>
  <c r="I11" i="181" s="1"/>
  <c r="G10" i="181"/>
  <c r="I10" i="181" s="1"/>
  <c r="G9" i="181"/>
  <c r="I9" i="181" s="1"/>
  <c r="G8" i="181"/>
  <c r="I8" i="181" s="1"/>
  <c r="G7" i="181"/>
  <c r="I7" i="181" s="1"/>
  <c r="G6" i="181"/>
  <c r="I6" i="181" s="1"/>
  <c r="G41" i="180"/>
  <c r="G40" i="180"/>
  <c r="G39" i="180"/>
  <c r="G38" i="180"/>
  <c r="G33" i="180"/>
  <c r="G34" i="180" s="1"/>
  <c r="I34" i="180" s="1"/>
  <c r="G32" i="180"/>
  <c r="I32" i="180" s="1"/>
  <c r="G31" i="180"/>
  <c r="I31" i="180" s="1"/>
  <c r="G29" i="180"/>
  <c r="G28" i="180"/>
  <c r="I28" i="180" s="1"/>
  <c r="G25" i="180"/>
  <c r="G24" i="180"/>
  <c r="I24" i="180" s="1"/>
  <c r="G23" i="180"/>
  <c r="I23" i="180" s="1"/>
  <c r="G22" i="180"/>
  <c r="I22" i="180" s="1"/>
  <c r="G19" i="180"/>
  <c r="I19" i="180" s="1"/>
  <c r="G18" i="180"/>
  <c r="I18" i="180" s="1"/>
  <c r="G17" i="180"/>
  <c r="I17" i="180" s="1"/>
  <c r="G16" i="180"/>
  <c r="G13" i="180"/>
  <c r="I13" i="180" s="1"/>
  <c r="G12" i="180"/>
  <c r="I12" i="180" s="1"/>
  <c r="G11" i="180"/>
  <c r="I11" i="180" s="1"/>
  <c r="G10" i="180"/>
  <c r="I10" i="180" s="1"/>
  <c r="G9" i="180"/>
  <c r="I9" i="180" s="1"/>
  <c r="G8" i="180"/>
  <c r="G7" i="180"/>
  <c r="I7" i="180" s="1"/>
  <c r="G6" i="180"/>
  <c r="I6" i="180" s="1"/>
  <c r="G41" i="179"/>
  <c r="G40" i="179"/>
  <c r="G39" i="179"/>
  <c r="G38" i="179"/>
  <c r="G33" i="179"/>
  <c r="G34" i="179" s="1"/>
  <c r="I34" i="179" s="1"/>
  <c r="G32" i="179"/>
  <c r="I32" i="179" s="1"/>
  <c r="G31" i="179"/>
  <c r="I31" i="179" s="1"/>
  <c r="G29" i="179"/>
  <c r="G28" i="179"/>
  <c r="I28" i="179" s="1"/>
  <c r="G25" i="179"/>
  <c r="G24" i="179"/>
  <c r="I24" i="179" s="1"/>
  <c r="G23" i="179"/>
  <c r="I23" i="179" s="1"/>
  <c r="G22" i="179"/>
  <c r="I22" i="179" s="1"/>
  <c r="G19" i="179"/>
  <c r="I19" i="179" s="1"/>
  <c r="G18" i="179"/>
  <c r="I18" i="179" s="1"/>
  <c r="G17" i="179"/>
  <c r="I17" i="179" s="1"/>
  <c r="G16" i="179"/>
  <c r="G13" i="179"/>
  <c r="I13" i="179" s="1"/>
  <c r="G12" i="179"/>
  <c r="I12" i="179" s="1"/>
  <c r="G11" i="179"/>
  <c r="I11" i="179" s="1"/>
  <c r="G10" i="179"/>
  <c r="I10" i="179" s="1"/>
  <c r="G9" i="179"/>
  <c r="I9" i="179" s="1"/>
  <c r="G8" i="179"/>
  <c r="I8" i="179" s="1"/>
  <c r="G7" i="179"/>
  <c r="I7" i="179" s="1"/>
  <c r="G6" i="179"/>
  <c r="I6" i="179" s="1"/>
  <c r="G41" i="178"/>
  <c r="G40" i="178"/>
  <c r="G39" i="178"/>
  <c r="G38" i="178"/>
  <c r="G33" i="178"/>
  <c r="G34" i="178" s="1"/>
  <c r="I34" i="178" s="1"/>
  <c r="G32" i="178"/>
  <c r="I32" i="178" s="1"/>
  <c r="G31" i="178"/>
  <c r="I31" i="178" s="1"/>
  <c r="G29" i="178"/>
  <c r="I29" i="178" s="1"/>
  <c r="G28" i="178"/>
  <c r="I28" i="178" s="1"/>
  <c r="I30" i="178" s="1"/>
  <c r="G25" i="178"/>
  <c r="I25" i="178" s="1"/>
  <c r="G24" i="178"/>
  <c r="I24" i="178" s="1"/>
  <c r="G23" i="178"/>
  <c r="I23" i="178" s="1"/>
  <c r="G22" i="178"/>
  <c r="I22" i="178" s="1"/>
  <c r="G19" i="178"/>
  <c r="I19" i="178" s="1"/>
  <c r="G18" i="178"/>
  <c r="I18" i="178" s="1"/>
  <c r="G17" i="178"/>
  <c r="I17" i="178" s="1"/>
  <c r="G16" i="178"/>
  <c r="G13" i="178"/>
  <c r="I13" i="178" s="1"/>
  <c r="G12" i="178"/>
  <c r="I12" i="178" s="1"/>
  <c r="G11" i="178"/>
  <c r="I11" i="178" s="1"/>
  <c r="G10" i="178"/>
  <c r="I10" i="178" s="1"/>
  <c r="G9" i="178"/>
  <c r="I9" i="178" s="1"/>
  <c r="G8" i="178"/>
  <c r="I8" i="178" s="1"/>
  <c r="G7" i="178"/>
  <c r="I7" i="178" s="1"/>
  <c r="G6" i="178"/>
  <c r="I6" i="178" s="1"/>
  <c r="G41" i="177"/>
  <c r="G40" i="177"/>
  <c r="G39" i="177"/>
  <c r="G38" i="177"/>
  <c r="G33" i="177"/>
  <c r="G34" i="177" s="1"/>
  <c r="I34" i="177" s="1"/>
  <c r="G31" i="177"/>
  <c r="G32" i="177" s="1"/>
  <c r="I32" i="177" s="1"/>
  <c r="G29" i="177"/>
  <c r="I29" i="177" s="1"/>
  <c r="G28" i="177"/>
  <c r="I28" i="177" s="1"/>
  <c r="I30" i="177" s="1"/>
  <c r="G25" i="177"/>
  <c r="I25" i="177" s="1"/>
  <c r="G24" i="177"/>
  <c r="I24" i="177" s="1"/>
  <c r="G23" i="177"/>
  <c r="I23" i="177" s="1"/>
  <c r="I22" i="177"/>
  <c r="G22" i="177"/>
  <c r="G19" i="177"/>
  <c r="I19" i="177" s="1"/>
  <c r="G18" i="177"/>
  <c r="I18" i="177" s="1"/>
  <c r="G17" i="177"/>
  <c r="I17" i="177" s="1"/>
  <c r="G16" i="177"/>
  <c r="G13" i="177"/>
  <c r="I13" i="177" s="1"/>
  <c r="G12" i="177"/>
  <c r="I12" i="177" s="1"/>
  <c r="G11" i="177"/>
  <c r="I11" i="177" s="1"/>
  <c r="G10" i="177"/>
  <c r="I10" i="177" s="1"/>
  <c r="G9" i="177"/>
  <c r="I9" i="177" s="1"/>
  <c r="G8" i="177"/>
  <c r="I8" i="177" s="1"/>
  <c r="G7" i="177"/>
  <c r="I7" i="177" s="1"/>
  <c r="G6" i="177"/>
  <c r="I6" i="177" s="1"/>
  <c r="G18" i="176"/>
  <c r="I18" i="176"/>
  <c r="G19" i="176"/>
  <c r="I19" i="176" s="1"/>
  <c r="G41" i="176"/>
  <c r="G40" i="176"/>
  <c r="G39" i="176"/>
  <c r="G38" i="176"/>
  <c r="G33" i="176"/>
  <c r="G34" i="176" s="1"/>
  <c r="I34" i="176" s="1"/>
  <c r="G31" i="176"/>
  <c r="G32" i="176" s="1"/>
  <c r="I32" i="176" s="1"/>
  <c r="G29" i="176"/>
  <c r="I29" i="176" s="1"/>
  <c r="G28" i="176"/>
  <c r="I28" i="176" s="1"/>
  <c r="G25" i="176"/>
  <c r="G24" i="176"/>
  <c r="I24" i="176" s="1"/>
  <c r="G23" i="176"/>
  <c r="I23" i="176" s="1"/>
  <c r="G22" i="176"/>
  <c r="I22" i="176" s="1"/>
  <c r="G17" i="176"/>
  <c r="I17" i="176" s="1"/>
  <c r="G16" i="176"/>
  <c r="I13" i="176"/>
  <c r="G13" i="176"/>
  <c r="G12" i="176"/>
  <c r="I12" i="176" s="1"/>
  <c r="G11" i="176"/>
  <c r="I11" i="176" s="1"/>
  <c r="G10" i="176"/>
  <c r="I10" i="176" s="1"/>
  <c r="G9" i="176"/>
  <c r="I9" i="176" s="1"/>
  <c r="G8" i="176"/>
  <c r="I8" i="176" s="1"/>
  <c r="G7" i="176"/>
  <c r="I7" i="176" s="1"/>
  <c r="G6" i="176"/>
  <c r="I6" i="176" s="1"/>
  <c r="G41" i="175"/>
  <c r="G40" i="175"/>
  <c r="G39" i="175"/>
  <c r="G38" i="175"/>
  <c r="G33" i="175"/>
  <c r="G34" i="175" s="1"/>
  <c r="I34" i="175" s="1"/>
  <c r="G31" i="175"/>
  <c r="I31" i="175" s="1"/>
  <c r="G29" i="175"/>
  <c r="G28" i="175"/>
  <c r="I28" i="175" s="1"/>
  <c r="G25" i="175"/>
  <c r="G24" i="175"/>
  <c r="I24" i="175" s="1"/>
  <c r="G23" i="175"/>
  <c r="I23" i="175" s="1"/>
  <c r="G22" i="175"/>
  <c r="I22" i="175" s="1"/>
  <c r="G19" i="175"/>
  <c r="I19" i="175" s="1"/>
  <c r="G18" i="175"/>
  <c r="I18" i="175" s="1"/>
  <c r="G17" i="175"/>
  <c r="I17" i="175" s="1"/>
  <c r="G16" i="175"/>
  <c r="G13" i="175"/>
  <c r="I13" i="175" s="1"/>
  <c r="G12" i="175"/>
  <c r="I12" i="175" s="1"/>
  <c r="G11" i="175"/>
  <c r="I11" i="175" s="1"/>
  <c r="G10" i="175"/>
  <c r="I10" i="175" s="1"/>
  <c r="G9" i="175"/>
  <c r="I9" i="175" s="1"/>
  <c r="G8" i="175"/>
  <c r="I8" i="175" s="1"/>
  <c r="G7" i="175"/>
  <c r="I7" i="175" s="1"/>
  <c r="G6" i="175"/>
  <c r="I6" i="175" s="1"/>
  <c r="G41" i="174"/>
  <c r="G40" i="174"/>
  <c r="G39" i="174"/>
  <c r="G38" i="174"/>
  <c r="G33" i="174"/>
  <c r="G34" i="174" s="1"/>
  <c r="I34" i="174" s="1"/>
  <c r="G32" i="174"/>
  <c r="I32" i="174" s="1"/>
  <c r="G31" i="174"/>
  <c r="I31" i="174" s="1"/>
  <c r="G29" i="174"/>
  <c r="G28" i="174"/>
  <c r="I28" i="174" s="1"/>
  <c r="G25" i="174"/>
  <c r="G24" i="174"/>
  <c r="I24" i="174" s="1"/>
  <c r="G23" i="174"/>
  <c r="I23" i="174" s="1"/>
  <c r="G22" i="174"/>
  <c r="I22" i="174" s="1"/>
  <c r="G19" i="174"/>
  <c r="I19" i="174" s="1"/>
  <c r="G18" i="174"/>
  <c r="I18" i="174" s="1"/>
  <c r="G17" i="174"/>
  <c r="I17" i="174" s="1"/>
  <c r="G16" i="174"/>
  <c r="G13" i="174"/>
  <c r="I13" i="174" s="1"/>
  <c r="G12" i="174"/>
  <c r="I12" i="174" s="1"/>
  <c r="G11" i="174"/>
  <c r="I11" i="174" s="1"/>
  <c r="G10" i="174"/>
  <c r="I10" i="174" s="1"/>
  <c r="G9" i="174"/>
  <c r="I9" i="174" s="1"/>
  <c r="G8" i="174"/>
  <c r="I7" i="174"/>
  <c r="G7" i="174"/>
  <c r="G6" i="174"/>
  <c r="I6" i="174" s="1"/>
  <c r="G41" i="173"/>
  <c r="G40" i="173"/>
  <c r="G39" i="173"/>
  <c r="G38" i="173"/>
  <c r="G33" i="173"/>
  <c r="I33" i="173" s="1"/>
  <c r="G31" i="173"/>
  <c r="I31" i="173" s="1"/>
  <c r="G29" i="173"/>
  <c r="I29" i="173" s="1"/>
  <c r="G28" i="173"/>
  <c r="I28" i="173" s="1"/>
  <c r="G25" i="173"/>
  <c r="I25" i="173" s="1"/>
  <c r="G24" i="173"/>
  <c r="G23" i="173"/>
  <c r="I23" i="173" s="1"/>
  <c r="G22" i="173"/>
  <c r="I22" i="173" s="1"/>
  <c r="G19" i="173"/>
  <c r="I19" i="173" s="1"/>
  <c r="G18" i="173"/>
  <c r="I18" i="173" s="1"/>
  <c r="G17" i="173"/>
  <c r="I17" i="173" s="1"/>
  <c r="G16" i="173"/>
  <c r="I16" i="173" s="1"/>
  <c r="G13" i="173"/>
  <c r="I13" i="173" s="1"/>
  <c r="G12" i="173"/>
  <c r="I12" i="173" s="1"/>
  <c r="G11" i="173"/>
  <c r="I11" i="173" s="1"/>
  <c r="G10" i="173"/>
  <c r="I10" i="173" s="1"/>
  <c r="G9" i="173"/>
  <c r="I9" i="173" s="1"/>
  <c r="G8" i="173"/>
  <c r="I8" i="173" s="1"/>
  <c r="G7" i="173"/>
  <c r="I7" i="173" s="1"/>
  <c r="G6" i="173"/>
  <c r="I6" i="173" s="1"/>
  <c r="G32" i="188" l="1"/>
  <c r="I32" i="188" s="1"/>
  <c r="G26" i="188"/>
  <c r="G30" i="188"/>
  <c r="G20" i="188"/>
  <c r="I14" i="188"/>
  <c r="G14" i="188"/>
  <c r="I25" i="188"/>
  <c r="I26" i="188" s="1"/>
  <c r="I29" i="188"/>
  <c r="I30" i="188" s="1"/>
  <c r="I16" i="188"/>
  <c r="I20" i="188" s="1"/>
  <c r="I33" i="188"/>
  <c r="G26" i="187"/>
  <c r="G30" i="187"/>
  <c r="G20" i="187"/>
  <c r="G14" i="187"/>
  <c r="I8" i="187"/>
  <c r="I14" i="187" s="1"/>
  <c r="I16" i="187"/>
  <c r="I20" i="187" s="1"/>
  <c r="I33" i="187"/>
  <c r="I25" i="187"/>
  <c r="I26" i="187" s="1"/>
  <c r="I29" i="187"/>
  <c r="I30" i="187" s="1"/>
  <c r="G26" i="186"/>
  <c r="G30" i="186"/>
  <c r="G20" i="186"/>
  <c r="I14" i="186"/>
  <c r="G14" i="186"/>
  <c r="I25" i="186"/>
  <c r="I26" i="186" s="1"/>
  <c r="I29" i="186"/>
  <c r="I30" i="186" s="1"/>
  <c r="I16" i="186"/>
  <c r="I20" i="186" s="1"/>
  <c r="I33" i="186"/>
  <c r="G26" i="185"/>
  <c r="G30" i="185"/>
  <c r="G20" i="185"/>
  <c r="I14" i="185"/>
  <c r="G14" i="185"/>
  <c r="I25" i="185"/>
  <c r="I26" i="185" s="1"/>
  <c r="I16" i="185"/>
  <c r="I20" i="185" s="1"/>
  <c r="I33" i="185"/>
  <c r="I29" i="185"/>
  <c r="I30" i="185" s="1"/>
  <c r="G26" i="184"/>
  <c r="G30" i="184"/>
  <c r="G20" i="184"/>
  <c r="I14" i="184"/>
  <c r="I29" i="184"/>
  <c r="I30" i="184" s="1"/>
  <c r="G14" i="184"/>
  <c r="I25" i="184"/>
  <c r="I26" i="184" s="1"/>
  <c r="I16" i="184"/>
  <c r="I20" i="184" s="1"/>
  <c r="I33" i="184"/>
  <c r="G26" i="182"/>
  <c r="G30" i="182"/>
  <c r="G20" i="182"/>
  <c r="G14" i="182"/>
  <c r="I8" i="182"/>
  <c r="I14" i="182" s="1"/>
  <c r="I25" i="182"/>
  <c r="I26" i="182" s="1"/>
  <c r="I29" i="182"/>
  <c r="I30" i="182" s="1"/>
  <c r="I16" i="182"/>
  <c r="I20" i="182" s="1"/>
  <c r="I33" i="182"/>
  <c r="G30" i="181"/>
  <c r="G20" i="181"/>
  <c r="G14" i="181"/>
  <c r="I14" i="181"/>
  <c r="I26" i="181"/>
  <c r="I29" i="181"/>
  <c r="I30" i="181" s="1"/>
  <c r="G26" i="181"/>
  <c r="I16" i="181"/>
  <c r="I20" i="181" s="1"/>
  <c r="I33" i="181"/>
  <c r="G26" i="180"/>
  <c r="G30" i="180"/>
  <c r="G20" i="180"/>
  <c r="G14" i="180"/>
  <c r="I8" i="180"/>
  <c r="I14" i="180" s="1"/>
  <c r="I25" i="180"/>
  <c r="I26" i="180" s="1"/>
  <c r="I29" i="180"/>
  <c r="I30" i="180" s="1"/>
  <c r="I33" i="180"/>
  <c r="I16" i="180"/>
  <c r="I20" i="180" s="1"/>
  <c r="G26" i="179"/>
  <c r="G30" i="179"/>
  <c r="G20" i="179"/>
  <c r="I14" i="179"/>
  <c r="G14" i="179"/>
  <c r="I25" i="179"/>
  <c r="I26" i="179" s="1"/>
  <c r="I29" i="179"/>
  <c r="I30" i="179" s="1"/>
  <c r="I16" i="179"/>
  <c r="I20" i="179" s="1"/>
  <c r="I33" i="179"/>
  <c r="G20" i="178"/>
  <c r="I14" i="178"/>
  <c r="I26" i="178"/>
  <c r="G26" i="178"/>
  <c r="G30" i="178"/>
  <c r="I16" i="178"/>
  <c r="I20" i="178" s="1"/>
  <c r="I33" i="178"/>
  <c r="G14" i="178"/>
  <c r="I26" i="177"/>
  <c r="I31" i="177"/>
  <c r="G30" i="177"/>
  <c r="G20" i="177"/>
  <c r="I14" i="177"/>
  <c r="G14" i="177"/>
  <c r="G26" i="177"/>
  <c r="I16" i="177"/>
  <c r="I20" i="177" s="1"/>
  <c r="I33" i="177"/>
  <c r="G20" i="176"/>
  <c r="I31" i="176"/>
  <c r="I30" i="176"/>
  <c r="G26" i="176"/>
  <c r="I14" i="176"/>
  <c r="G14" i="176"/>
  <c r="I25" i="176"/>
  <c r="I26" i="176" s="1"/>
  <c r="G30" i="176"/>
  <c r="I33" i="176"/>
  <c r="I16" i="176"/>
  <c r="I20" i="176" s="1"/>
  <c r="G32" i="175"/>
  <c r="I32" i="175" s="1"/>
  <c r="G30" i="175"/>
  <c r="G26" i="175"/>
  <c r="G20" i="175"/>
  <c r="G14" i="175"/>
  <c r="I14" i="175"/>
  <c r="I25" i="175"/>
  <c r="I26" i="175" s="1"/>
  <c r="I29" i="175"/>
  <c r="I30" i="175" s="1"/>
  <c r="I33" i="175"/>
  <c r="I16" i="175"/>
  <c r="I20" i="175" s="1"/>
  <c r="G26" i="174"/>
  <c r="G30" i="174"/>
  <c r="G20" i="174"/>
  <c r="G14" i="174"/>
  <c r="I25" i="174"/>
  <c r="I26" i="174" s="1"/>
  <c r="I8" i="174"/>
  <c r="I14" i="174" s="1"/>
  <c r="I29" i="174"/>
  <c r="I30" i="174" s="1"/>
  <c r="I16" i="174"/>
  <c r="I20" i="174" s="1"/>
  <c r="I33" i="174"/>
  <c r="I30" i="173"/>
  <c r="G34" i="173"/>
  <c r="I34" i="173" s="1"/>
  <c r="G26" i="173"/>
  <c r="G32" i="173"/>
  <c r="I32" i="173" s="1"/>
  <c r="I24" i="173"/>
  <c r="I26" i="173" s="1"/>
  <c r="I14" i="173"/>
  <c r="G14" i="173"/>
  <c r="I20" i="173"/>
  <c r="G20" i="173"/>
  <c r="G30" i="173"/>
  <c r="G41" i="172"/>
  <c r="G40" i="172"/>
  <c r="G39" i="172"/>
  <c r="G38" i="172"/>
  <c r="G33" i="172"/>
  <c r="I33" i="172" s="1"/>
  <c r="G31" i="172"/>
  <c r="I31" i="172" s="1"/>
  <c r="G29" i="172"/>
  <c r="I29" i="172" s="1"/>
  <c r="G28" i="172"/>
  <c r="I28" i="172" s="1"/>
  <c r="I30" i="172" s="1"/>
  <c r="G25" i="172"/>
  <c r="I25" i="172" s="1"/>
  <c r="G24" i="172"/>
  <c r="I24" i="172" s="1"/>
  <c r="G23" i="172"/>
  <c r="I23" i="172" s="1"/>
  <c r="G22" i="172"/>
  <c r="I22" i="172" s="1"/>
  <c r="G19" i="172"/>
  <c r="I19" i="172" s="1"/>
  <c r="G18" i="172"/>
  <c r="I18" i="172" s="1"/>
  <c r="G17" i="172"/>
  <c r="I17" i="172" s="1"/>
  <c r="G16" i="172"/>
  <c r="I16" i="172" s="1"/>
  <c r="G13" i="172"/>
  <c r="I13" i="172" s="1"/>
  <c r="G12" i="172"/>
  <c r="I12" i="172" s="1"/>
  <c r="G11" i="172"/>
  <c r="I11" i="172" s="1"/>
  <c r="G10" i="172"/>
  <c r="I10" i="172" s="1"/>
  <c r="G9" i="172"/>
  <c r="I9" i="172" s="1"/>
  <c r="G8" i="172"/>
  <c r="I8" i="172" s="1"/>
  <c r="G7" i="172"/>
  <c r="I7" i="172" s="1"/>
  <c r="G6" i="172"/>
  <c r="I6" i="172" s="1"/>
  <c r="G41" i="171"/>
  <c r="G40" i="171"/>
  <c r="G39" i="171"/>
  <c r="G38" i="171"/>
  <c r="G33" i="171"/>
  <c r="I33" i="171" s="1"/>
  <c r="G31" i="171"/>
  <c r="I31" i="171" s="1"/>
  <c r="G29" i="171"/>
  <c r="I29" i="171" s="1"/>
  <c r="G28" i="171"/>
  <c r="I28" i="171" s="1"/>
  <c r="I30" i="171" s="1"/>
  <c r="G25" i="171"/>
  <c r="I25" i="171" s="1"/>
  <c r="G24" i="171"/>
  <c r="I24" i="171" s="1"/>
  <c r="G23" i="171"/>
  <c r="I23" i="171" s="1"/>
  <c r="G22" i="171"/>
  <c r="I22" i="171" s="1"/>
  <c r="G19" i="171"/>
  <c r="I19" i="171" s="1"/>
  <c r="G18" i="171"/>
  <c r="I18" i="171" s="1"/>
  <c r="G17" i="171"/>
  <c r="I17" i="171" s="1"/>
  <c r="G16" i="171"/>
  <c r="I16" i="171" s="1"/>
  <c r="G13" i="171"/>
  <c r="I13" i="171" s="1"/>
  <c r="G12" i="171"/>
  <c r="I12" i="171" s="1"/>
  <c r="G11" i="171"/>
  <c r="I11" i="171" s="1"/>
  <c r="G10" i="171"/>
  <c r="I10" i="171" s="1"/>
  <c r="G9" i="171"/>
  <c r="I9" i="171" s="1"/>
  <c r="G8" i="171"/>
  <c r="I8" i="171" s="1"/>
  <c r="G7" i="171"/>
  <c r="I7" i="171" s="1"/>
  <c r="G6" i="171"/>
  <c r="I6" i="171" s="1"/>
  <c r="G35" i="188" l="1"/>
  <c r="G35" i="187"/>
  <c r="G35" i="186"/>
  <c r="G35" i="185"/>
  <c r="G35" i="184"/>
  <c r="G35" i="182"/>
  <c r="G35" i="181"/>
  <c r="G35" i="180"/>
  <c r="G35" i="179"/>
  <c r="G35" i="178"/>
  <c r="G35" i="177"/>
  <c r="G35" i="176"/>
  <c r="G35" i="175"/>
  <c r="G35" i="174"/>
  <c r="I26" i="171"/>
  <c r="G35" i="173"/>
  <c r="G32" i="172"/>
  <c r="I32" i="172" s="1"/>
  <c r="G34" i="172"/>
  <c r="I34" i="172" s="1"/>
  <c r="I14" i="172"/>
  <c r="I20" i="172"/>
  <c r="I26" i="172"/>
  <c r="G20" i="172"/>
  <c r="G30" i="172"/>
  <c r="G14" i="172"/>
  <c r="G26" i="172"/>
  <c r="G32" i="171"/>
  <c r="I32" i="171" s="1"/>
  <c r="G34" i="171"/>
  <c r="I34" i="171" s="1"/>
  <c r="I14" i="171"/>
  <c r="I20" i="171"/>
  <c r="G20" i="171"/>
  <c r="G30" i="171"/>
  <c r="G14" i="171"/>
  <c r="G26" i="171"/>
  <c r="G41" i="170"/>
  <c r="G40" i="170"/>
  <c r="G39" i="170"/>
  <c r="G38" i="170"/>
  <c r="G33" i="170"/>
  <c r="G34" i="170" s="1"/>
  <c r="I34" i="170" s="1"/>
  <c r="G31" i="170"/>
  <c r="G32" i="170" s="1"/>
  <c r="I32" i="170" s="1"/>
  <c r="G29" i="170"/>
  <c r="I29" i="170" s="1"/>
  <c r="G28" i="170"/>
  <c r="I28" i="170" s="1"/>
  <c r="I30" i="170" s="1"/>
  <c r="G25" i="170"/>
  <c r="I25" i="170" s="1"/>
  <c r="G24" i="170"/>
  <c r="I24" i="170" s="1"/>
  <c r="G23" i="170"/>
  <c r="I23" i="170" s="1"/>
  <c r="G22" i="170"/>
  <c r="I22" i="170" s="1"/>
  <c r="G19" i="170"/>
  <c r="I19" i="170" s="1"/>
  <c r="G18" i="170"/>
  <c r="I18" i="170" s="1"/>
  <c r="G17" i="170"/>
  <c r="I17" i="170" s="1"/>
  <c r="G16" i="170"/>
  <c r="I16" i="170" s="1"/>
  <c r="G13" i="170"/>
  <c r="I13" i="170" s="1"/>
  <c r="G12" i="170"/>
  <c r="I12" i="170" s="1"/>
  <c r="G11" i="170"/>
  <c r="I11" i="170" s="1"/>
  <c r="G10" i="170"/>
  <c r="I10" i="170" s="1"/>
  <c r="G9" i="170"/>
  <c r="I9" i="170" s="1"/>
  <c r="G8" i="170"/>
  <c r="I8" i="170" s="1"/>
  <c r="G7" i="170"/>
  <c r="I7" i="170" s="1"/>
  <c r="G6" i="170"/>
  <c r="I6" i="170" s="1"/>
  <c r="G35" i="172" l="1"/>
  <c r="G35" i="171"/>
  <c r="I14" i="170"/>
  <c r="I20" i="170"/>
  <c r="I26" i="170"/>
  <c r="G14" i="170"/>
  <c r="G26" i="170"/>
  <c r="I31" i="170"/>
  <c r="I33" i="170"/>
  <c r="G20" i="170"/>
  <c r="G30" i="170"/>
  <c r="G41" i="168"/>
  <c r="G40" i="168"/>
  <c r="G39" i="168"/>
  <c r="G38" i="168"/>
  <c r="G33" i="168"/>
  <c r="I33" i="168" s="1"/>
  <c r="G31" i="168"/>
  <c r="I31" i="168" s="1"/>
  <c r="G29" i="168"/>
  <c r="I29" i="168" s="1"/>
  <c r="G28" i="168"/>
  <c r="I28" i="168" s="1"/>
  <c r="G25" i="168"/>
  <c r="I25" i="168" s="1"/>
  <c r="G24" i="168"/>
  <c r="G23" i="168"/>
  <c r="I23" i="168" s="1"/>
  <c r="G22" i="168"/>
  <c r="I22" i="168" s="1"/>
  <c r="G19" i="168"/>
  <c r="I19" i="168" s="1"/>
  <c r="G18" i="168"/>
  <c r="I18" i="168" s="1"/>
  <c r="G17" i="168"/>
  <c r="I17" i="168" s="1"/>
  <c r="G16" i="168"/>
  <c r="I16" i="168" s="1"/>
  <c r="G13" i="168"/>
  <c r="I13" i="168" s="1"/>
  <c r="G12" i="168"/>
  <c r="I12" i="168" s="1"/>
  <c r="G11" i="168"/>
  <c r="I11" i="168" s="1"/>
  <c r="G10" i="168"/>
  <c r="I10" i="168" s="1"/>
  <c r="G9" i="168"/>
  <c r="I9" i="168" s="1"/>
  <c r="G8" i="168"/>
  <c r="I8" i="168" s="1"/>
  <c r="G7" i="168"/>
  <c r="I7" i="168" s="1"/>
  <c r="G6" i="168"/>
  <c r="I6" i="168" s="1"/>
  <c r="G26" i="168" l="1"/>
  <c r="I30" i="168"/>
  <c r="G35" i="170"/>
  <c r="G34" i="168"/>
  <c r="I34" i="168" s="1"/>
  <c r="G32" i="168"/>
  <c r="I32" i="168" s="1"/>
  <c r="I20" i="168"/>
  <c r="I14" i="168"/>
  <c r="G30" i="168"/>
  <c r="G14" i="168"/>
  <c r="I24" i="168"/>
  <c r="I26" i="168" s="1"/>
  <c r="G20" i="168"/>
  <c r="G41" i="167"/>
  <c r="G40" i="167"/>
  <c r="G39" i="167"/>
  <c r="G38" i="167"/>
  <c r="G33" i="167"/>
  <c r="G34" i="167" s="1"/>
  <c r="I34" i="167" s="1"/>
  <c r="G31" i="167"/>
  <c r="G32" i="167" s="1"/>
  <c r="I32" i="167" s="1"/>
  <c r="G29" i="167"/>
  <c r="I29" i="167" s="1"/>
  <c r="G28" i="167"/>
  <c r="I28" i="167" s="1"/>
  <c r="G25" i="167"/>
  <c r="I25" i="167" s="1"/>
  <c r="G24" i="167"/>
  <c r="I24" i="167" s="1"/>
  <c r="G23" i="167"/>
  <c r="I23" i="167" s="1"/>
  <c r="G22" i="167"/>
  <c r="I22" i="167" s="1"/>
  <c r="G19" i="167"/>
  <c r="I19" i="167" s="1"/>
  <c r="G18" i="167"/>
  <c r="I18" i="167" s="1"/>
  <c r="G17" i="167"/>
  <c r="I17" i="167" s="1"/>
  <c r="G16" i="167"/>
  <c r="I16" i="167" s="1"/>
  <c r="G13" i="167"/>
  <c r="I13" i="167" s="1"/>
  <c r="G12" i="167"/>
  <c r="I12" i="167" s="1"/>
  <c r="G11" i="167"/>
  <c r="I11" i="167" s="1"/>
  <c r="G10" i="167"/>
  <c r="I10" i="167" s="1"/>
  <c r="G9" i="167"/>
  <c r="I9" i="167" s="1"/>
  <c r="G8" i="167"/>
  <c r="I8" i="167" s="1"/>
  <c r="G7" i="167"/>
  <c r="I7" i="167" s="1"/>
  <c r="G6" i="167"/>
  <c r="I6" i="167" s="1"/>
  <c r="I30" i="167" l="1"/>
  <c r="G35" i="168"/>
  <c r="I20" i="167"/>
  <c r="I14" i="167"/>
  <c r="I26" i="167"/>
  <c r="G14" i="167"/>
  <c r="G26" i="167"/>
  <c r="I31" i="167"/>
  <c r="I33" i="167"/>
  <c r="G20" i="167"/>
  <c r="G30" i="167"/>
  <c r="G41" i="166"/>
  <c r="G40" i="166"/>
  <c r="G39" i="166"/>
  <c r="G38" i="166"/>
  <c r="G33" i="166"/>
  <c r="G34" i="166" s="1"/>
  <c r="I34" i="166" s="1"/>
  <c r="G31" i="166"/>
  <c r="I31" i="166" s="1"/>
  <c r="I29" i="166"/>
  <c r="G29" i="166"/>
  <c r="G28" i="166"/>
  <c r="I28" i="166" s="1"/>
  <c r="G25" i="166"/>
  <c r="I25" i="166" s="1"/>
  <c r="G24" i="166"/>
  <c r="G23" i="166"/>
  <c r="I23" i="166" s="1"/>
  <c r="I22" i="166"/>
  <c r="G22" i="166"/>
  <c r="G19" i="166"/>
  <c r="I19" i="166" s="1"/>
  <c r="G18" i="166"/>
  <c r="I18" i="166" s="1"/>
  <c r="G17" i="166"/>
  <c r="I17" i="166" s="1"/>
  <c r="G16" i="166"/>
  <c r="I16" i="166" s="1"/>
  <c r="G13" i="166"/>
  <c r="I13" i="166" s="1"/>
  <c r="G12" i="166"/>
  <c r="I12" i="166" s="1"/>
  <c r="G11" i="166"/>
  <c r="I11" i="166" s="1"/>
  <c r="G10" i="166"/>
  <c r="I10" i="166" s="1"/>
  <c r="G9" i="166"/>
  <c r="I9" i="166" s="1"/>
  <c r="G8" i="166"/>
  <c r="I8" i="166" s="1"/>
  <c r="G7" i="166"/>
  <c r="I7" i="166" s="1"/>
  <c r="G6" i="166"/>
  <c r="I6" i="166" s="1"/>
  <c r="I30" i="166" l="1"/>
  <c r="G35" i="167"/>
  <c r="I33" i="166"/>
  <c r="G32" i="166"/>
  <c r="I32" i="166" s="1"/>
  <c r="G26" i="166"/>
  <c r="I24" i="166"/>
  <c r="I26" i="166" s="1"/>
  <c r="I14" i="166"/>
  <c r="G14" i="166"/>
  <c r="I20" i="166"/>
  <c r="G20" i="166"/>
  <c r="G30" i="166"/>
  <c r="G35" i="166" l="1"/>
  <c r="G41" i="165" l="1"/>
  <c r="G40" i="165"/>
  <c r="G39" i="165"/>
  <c r="G38" i="165"/>
  <c r="G33" i="165"/>
  <c r="I33" i="165" s="1"/>
  <c r="G31" i="165"/>
  <c r="I31" i="165" s="1"/>
  <c r="G29" i="165"/>
  <c r="I29" i="165" s="1"/>
  <c r="G28" i="165"/>
  <c r="G30" i="165" s="1"/>
  <c r="G25" i="165"/>
  <c r="I25" i="165" s="1"/>
  <c r="G24" i="165"/>
  <c r="G23" i="165"/>
  <c r="I23" i="165" s="1"/>
  <c r="G22" i="165"/>
  <c r="I22" i="165" s="1"/>
  <c r="G19" i="165"/>
  <c r="I19" i="165" s="1"/>
  <c r="G18" i="165"/>
  <c r="I18" i="165" s="1"/>
  <c r="G17" i="165"/>
  <c r="I17" i="165" s="1"/>
  <c r="G16" i="165"/>
  <c r="G13" i="165"/>
  <c r="I13" i="165" s="1"/>
  <c r="G12" i="165"/>
  <c r="I12" i="165" s="1"/>
  <c r="G11" i="165"/>
  <c r="I11" i="165" s="1"/>
  <c r="G10" i="165"/>
  <c r="I10" i="165" s="1"/>
  <c r="G9" i="165"/>
  <c r="I9" i="165" s="1"/>
  <c r="G8" i="165"/>
  <c r="I8" i="165" s="1"/>
  <c r="G7" i="165"/>
  <c r="I7" i="165" s="1"/>
  <c r="G6" i="165"/>
  <c r="G26" i="165" l="1"/>
  <c r="G34" i="165"/>
  <c r="I34" i="165" s="1"/>
  <c r="G32" i="165"/>
  <c r="I32" i="165" s="1"/>
  <c r="G20" i="165"/>
  <c r="G14" i="165"/>
  <c r="I16" i="165"/>
  <c r="I20" i="165" s="1"/>
  <c r="I28" i="165"/>
  <c r="I30" i="165" s="1"/>
  <c r="I6" i="165"/>
  <c r="I14" i="165" s="1"/>
  <c r="I24" i="165"/>
  <c r="I26" i="165" s="1"/>
  <c r="G35" i="165" l="1"/>
  <c r="G41" i="164"/>
  <c r="G40" i="164"/>
  <c r="G39" i="164"/>
  <c r="G38" i="164"/>
  <c r="G33" i="164"/>
  <c r="G34" i="164" s="1"/>
  <c r="I34" i="164" s="1"/>
  <c r="G31" i="164"/>
  <c r="G32" i="164" s="1"/>
  <c r="I32" i="164" s="1"/>
  <c r="G29" i="164"/>
  <c r="I29" i="164" s="1"/>
  <c r="G28" i="164"/>
  <c r="I28" i="164" s="1"/>
  <c r="G25" i="164"/>
  <c r="I25" i="164" s="1"/>
  <c r="G24" i="164"/>
  <c r="G23" i="164"/>
  <c r="I23" i="164" s="1"/>
  <c r="G22" i="164"/>
  <c r="I22" i="164" s="1"/>
  <c r="G19" i="164"/>
  <c r="I19" i="164" s="1"/>
  <c r="G18" i="164"/>
  <c r="I18" i="164" s="1"/>
  <c r="G17" i="164"/>
  <c r="I17" i="164" s="1"/>
  <c r="G16" i="164"/>
  <c r="I16" i="164" s="1"/>
  <c r="G13" i="164"/>
  <c r="I13" i="164" s="1"/>
  <c r="G12" i="164"/>
  <c r="I12" i="164" s="1"/>
  <c r="G11" i="164"/>
  <c r="I11" i="164" s="1"/>
  <c r="G10" i="164"/>
  <c r="I10" i="164" s="1"/>
  <c r="G9" i="164"/>
  <c r="I9" i="164" s="1"/>
  <c r="G8" i="164"/>
  <c r="I8" i="164" s="1"/>
  <c r="G7" i="164"/>
  <c r="I7" i="164" s="1"/>
  <c r="G6" i="164"/>
  <c r="I6" i="164" s="1"/>
  <c r="I30" i="164" l="1"/>
  <c r="G26" i="164"/>
  <c r="I33" i="164"/>
  <c r="I31" i="164"/>
  <c r="I24" i="164"/>
  <c r="I26" i="164" s="1"/>
  <c r="I14" i="164"/>
  <c r="G14" i="164"/>
  <c r="I20" i="164"/>
  <c r="G20" i="164"/>
  <c r="G30" i="164"/>
  <c r="G41" i="163"/>
  <c r="G40" i="163"/>
  <c r="G39" i="163"/>
  <c r="G38" i="163"/>
  <c r="G33" i="163"/>
  <c r="I33" i="163" s="1"/>
  <c r="G31" i="163"/>
  <c r="I31" i="163" s="1"/>
  <c r="G29" i="163"/>
  <c r="I29" i="163" s="1"/>
  <c r="G28" i="163"/>
  <c r="I28" i="163" s="1"/>
  <c r="G25" i="163"/>
  <c r="I25" i="163" s="1"/>
  <c r="G24" i="163"/>
  <c r="G23" i="163"/>
  <c r="I23" i="163" s="1"/>
  <c r="G22" i="163"/>
  <c r="I22" i="163" s="1"/>
  <c r="G19" i="163"/>
  <c r="I19" i="163" s="1"/>
  <c r="G18" i="163"/>
  <c r="I18" i="163" s="1"/>
  <c r="G17" i="163"/>
  <c r="I17" i="163" s="1"/>
  <c r="G16" i="163"/>
  <c r="I16" i="163" s="1"/>
  <c r="G13" i="163"/>
  <c r="I13" i="163" s="1"/>
  <c r="G12" i="163"/>
  <c r="I12" i="163" s="1"/>
  <c r="G11" i="163"/>
  <c r="I11" i="163" s="1"/>
  <c r="G10" i="163"/>
  <c r="I10" i="163" s="1"/>
  <c r="G9" i="163"/>
  <c r="I9" i="163" s="1"/>
  <c r="G8" i="163"/>
  <c r="I8" i="163" s="1"/>
  <c r="G7" i="163"/>
  <c r="I7" i="163" s="1"/>
  <c r="G6" i="163"/>
  <c r="G34" i="163" l="1"/>
  <c r="I34" i="163" s="1"/>
  <c r="G26" i="163"/>
  <c r="G35" i="164"/>
  <c r="G32" i="163"/>
  <c r="I32" i="163" s="1"/>
  <c r="G14" i="163"/>
  <c r="I30" i="163"/>
  <c r="I24" i="163"/>
  <c r="I6" i="163"/>
  <c r="I14" i="163" s="1"/>
  <c r="I26" i="163"/>
  <c r="I20" i="163"/>
  <c r="G20" i="163"/>
  <c r="G30" i="163"/>
  <c r="G41" i="162"/>
  <c r="G40" i="162"/>
  <c r="G39" i="162"/>
  <c r="G38" i="162"/>
  <c r="G33" i="162"/>
  <c r="G34" i="162" s="1"/>
  <c r="I34" i="162" s="1"/>
  <c r="G31" i="162"/>
  <c r="G32" i="162" s="1"/>
  <c r="I32" i="162" s="1"/>
  <c r="G29" i="162"/>
  <c r="I29" i="162" s="1"/>
  <c r="G28" i="162"/>
  <c r="G30" i="162" s="1"/>
  <c r="G25" i="162"/>
  <c r="I25" i="162" s="1"/>
  <c r="G24" i="162"/>
  <c r="I24" i="162" s="1"/>
  <c r="I23" i="162"/>
  <c r="G23" i="162"/>
  <c r="G22" i="162"/>
  <c r="I22" i="162" s="1"/>
  <c r="G19" i="162"/>
  <c r="I19" i="162" s="1"/>
  <c r="G18" i="162"/>
  <c r="I18" i="162" s="1"/>
  <c r="G17" i="162"/>
  <c r="I17" i="162" s="1"/>
  <c r="G16" i="162"/>
  <c r="I16" i="162" s="1"/>
  <c r="G13" i="162"/>
  <c r="I13" i="162" s="1"/>
  <c r="G12" i="162"/>
  <c r="I12" i="162" s="1"/>
  <c r="G11" i="162"/>
  <c r="I11" i="162" s="1"/>
  <c r="G10" i="162"/>
  <c r="I10" i="162" s="1"/>
  <c r="G9" i="162"/>
  <c r="I9" i="162" s="1"/>
  <c r="G8" i="162"/>
  <c r="I8" i="162" s="1"/>
  <c r="G7" i="162"/>
  <c r="I7" i="162" s="1"/>
  <c r="I6" i="162"/>
  <c r="G6" i="162"/>
  <c r="I28" i="162" l="1"/>
  <c r="G35" i="163"/>
  <c r="I26" i="162"/>
  <c r="G14" i="162"/>
  <c r="I33" i="162"/>
  <c r="I31" i="162"/>
  <c r="I30" i="162"/>
  <c r="G26" i="162"/>
  <c r="I20" i="162"/>
  <c r="G20" i="162"/>
  <c r="I14" i="162"/>
  <c r="G35" i="162" s="1"/>
  <c r="G41" i="161"/>
  <c r="G40" i="161"/>
  <c r="G39" i="161"/>
  <c r="G38" i="161"/>
  <c r="G33" i="161"/>
  <c r="I33" i="161" s="1"/>
  <c r="G31" i="161"/>
  <c r="I31" i="161" s="1"/>
  <c r="G29" i="161"/>
  <c r="I29" i="161" s="1"/>
  <c r="G28" i="161"/>
  <c r="I28" i="161" s="1"/>
  <c r="G25" i="161"/>
  <c r="I25" i="161" s="1"/>
  <c r="G24" i="161"/>
  <c r="G23" i="161"/>
  <c r="I23" i="161" s="1"/>
  <c r="G22" i="161"/>
  <c r="I22" i="161" s="1"/>
  <c r="G19" i="161"/>
  <c r="I19" i="161" s="1"/>
  <c r="G18" i="161"/>
  <c r="I18" i="161" s="1"/>
  <c r="G17" i="161"/>
  <c r="I17" i="161" s="1"/>
  <c r="G16" i="161"/>
  <c r="I16" i="161" s="1"/>
  <c r="G13" i="161"/>
  <c r="I13" i="161" s="1"/>
  <c r="G12" i="161"/>
  <c r="I12" i="161" s="1"/>
  <c r="G11" i="161"/>
  <c r="I11" i="161" s="1"/>
  <c r="G10" i="161"/>
  <c r="I10" i="161" s="1"/>
  <c r="G9" i="161"/>
  <c r="I9" i="161" s="1"/>
  <c r="G8" i="161"/>
  <c r="I8" i="161" s="1"/>
  <c r="G7" i="161"/>
  <c r="I7" i="161" s="1"/>
  <c r="G6" i="161"/>
  <c r="G26" i="161" l="1"/>
  <c r="I30" i="161"/>
  <c r="G34" i="161"/>
  <c r="I34" i="161" s="1"/>
  <c r="G32" i="161"/>
  <c r="I32" i="161" s="1"/>
  <c r="G14" i="161"/>
  <c r="I20" i="161"/>
  <c r="I6" i="161"/>
  <c r="I14" i="161" s="1"/>
  <c r="I24" i="161"/>
  <c r="I26" i="161" s="1"/>
  <c r="G20" i="161"/>
  <c r="G30" i="161"/>
  <c r="G41" i="160"/>
  <c r="G40" i="160"/>
  <c r="G39" i="160"/>
  <c r="G38" i="160"/>
  <c r="G33" i="160"/>
  <c r="G34" i="160" s="1"/>
  <c r="I34" i="160" s="1"/>
  <c r="G31" i="160"/>
  <c r="G32" i="160" s="1"/>
  <c r="I32" i="160" s="1"/>
  <c r="G29" i="160"/>
  <c r="I29" i="160" s="1"/>
  <c r="G28" i="160"/>
  <c r="G25" i="160"/>
  <c r="I25" i="160" s="1"/>
  <c r="G24" i="160"/>
  <c r="I24" i="160" s="1"/>
  <c r="G23" i="160"/>
  <c r="I23" i="160" s="1"/>
  <c r="I22" i="160"/>
  <c r="G22" i="160"/>
  <c r="G19" i="160"/>
  <c r="I19" i="160" s="1"/>
  <c r="G18" i="160"/>
  <c r="I18" i="160" s="1"/>
  <c r="G17" i="160"/>
  <c r="I17" i="160" s="1"/>
  <c r="G16" i="160"/>
  <c r="I16" i="160" s="1"/>
  <c r="G13" i="160"/>
  <c r="I13" i="160" s="1"/>
  <c r="G12" i="160"/>
  <c r="I12" i="160" s="1"/>
  <c r="G11" i="160"/>
  <c r="I11" i="160" s="1"/>
  <c r="G10" i="160"/>
  <c r="I10" i="160" s="1"/>
  <c r="G9" i="160"/>
  <c r="I9" i="160" s="1"/>
  <c r="G8" i="160"/>
  <c r="I8" i="160" s="1"/>
  <c r="G7" i="160"/>
  <c r="I7" i="160" s="1"/>
  <c r="G6" i="160"/>
  <c r="I6" i="160" s="1"/>
  <c r="G30" i="160" l="1"/>
  <c r="G35" i="161"/>
  <c r="I33" i="160"/>
  <c r="I31" i="160"/>
  <c r="I28" i="160"/>
  <c r="I30" i="160" s="1"/>
  <c r="I26" i="160"/>
  <c r="G26" i="160"/>
  <c r="I20" i="160"/>
  <c r="G20" i="160"/>
  <c r="I14" i="160"/>
  <c r="G14" i="160"/>
  <c r="G35" i="160" l="1"/>
  <c r="G41" i="159" l="1"/>
  <c r="G40" i="159"/>
  <c r="G39" i="159"/>
  <c r="G38" i="159"/>
  <c r="G33" i="159"/>
  <c r="I33" i="159" s="1"/>
  <c r="G31" i="159"/>
  <c r="I31" i="159" s="1"/>
  <c r="G29" i="159"/>
  <c r="I29" i="159" s="1"/>
  <c r="G28" i="159"/>
  <c r="I28" i="159" s="1"/>
  <c r="I30" i="159" s="1"/>
  <c r="G25" i="159"/>
  <c r="I25" i="159" s="1"/>
  <c r="G24" i="159"/>
  <c r="G23" i="159"/>
  <c r="I23" i="159" s="1"/>
  <c r="G22" i="159"/>
  <c r="I22" i="159" s="1"/>
  <c r="G19" i="159"/>
  <c r="I19" i="159" s="1"/>
  <c r="G18" i="159"/>
  <c r="I18" i="159" s="1"/>
  <c r="G17" i="159"/>
  <c r="I17" i="159" s="1"/>
  <c r="G16" i="159"/>
  <c r="I16" i="159" s="1"/>
  <c r="G13" i="159"/>
  <c r="I13" i="159" s="1"/>
  <c r="G12" i="159"/>
  <c r="I12" i="159" s="1"/>
  <c r="G11" i="159"/>
  <c r="I11" i="159" s="1"/>
  <c r="G10" i="159"/>
  <c r="I10" i="159" s="1"/>
  <c r="G9" i="159"/>
  <c r="I9" i="159" s="1"/>
  <c r="G8" i="159"/>
  <c r="I8" i="159" s="1"/>
  <c r="G7" i="159"/>
  <c r="I7" i="159" s="1"/>
  <c r="G6" i="159"/>
  <c r="G34" i="159" l="1"/>
  <c r="I34" i="159" s="1"/>
  <c r="G32" i="159"/>
  <c r="I32" i="159" s="1"/>
  <c r="G26" i="159"/>
  <c r="G14" i="159"/>
  <c r="I20" i="159"/>
  <c r="G20" i="159"/>
  <c r="G30" i="159"/>
  <c r="I6" i="159"/>
  <c r="I14" i="159" s="1"/>
  <c r="I24" i="159"/>
  <c r="I26" i="159" s="1"/>
  <c r="G35" i="159" l="1"/>
  <c r="G41" i="158" l="1"/>
  <c r="G40" i="158"/>
  <c r="G39" i="158"/>
  <c r="G38" i="158"/>
  <c r="G33" i="158"/>
  <c r="G34" i="158" s="1"/>
  <c r="I34" i="158" s="1"/>
  <c r="G31" i="158"/>
  <c r="G32" i="158" s="1"/>
  <c r="I32" i="158" s="1"/>
  <c r="G29" i="158"/>
  <c r="I29" i="158" s="1"/>
  <c r="G28" i="158"/>
  <c r="I28" i="158" s="1"/>
  <c r="I30" i="158" s="1"/>
  <c r="G25" i="158"/>
  <c r="I25" i="158" s="1"/>
  <c r="G24" i="158"/>
  <c r="I24" i="158" s="1"/>
  <c r="G23" i="158"/>
  <c r="I23" i="158" s="1"/>
  <c r="G22" i="158"/>
  <c r="I22" i="158" s="1"/>
  <c r="G19" i="158"/>
  <c r="I19" i="158" s="1"/>
  <c r="G18" i="158"/>
  <c r="I18" i="158" s="1"/>
  <c r="G17" i="158"/>
  <c r="I17" i="158" s="1"/>
  <c r="G16" i="158"/>
  <c r="I16" i="158" s="1"/>
  <c r="G13" i="158"/>
  <c r="I13" i="158" s="1"/>
  <c r="G12" i="158"/>
  <c r="I12" i="158" s="1"/>
  <c r="G11" i="158"/>
  <c r="I11" i="158" s="1"/>
  <c r="G10" i="158"/>
  <c r="I10" i="158" s="1"/>
  <c r="G9" i="158"/>
  <c r="I9" i="158" s="1"/>
  <c r="G8" i="158"/>
  <c r="I8" i="158" s="1"/>
  <c r="G7" i="158"/>
  <c r="I7" i="158" s="1"/>
  <c r="G6" i="158"/>
  <c r="I6" i="158" s="1"/>
  <c r="I14" i="158" l="1"/>
  <c r="I20" i="158"/>
  <c r="I26" i="158"/>
  <c r="G14" i="158"/>
  <c r="G26" i="158"/>
  <c r="I31" i="158"/>
  <c r="I33" i="158"/>
  <c r="G20" i="158"/>
  <c r="G30" i="158"/>
  <c r="G35" i="158" l="1"/>
  <c r="G41" i="157" l="1"/>
  <c r="G40" i="157"/>
  <c r="G39" i="157"/>
  <c r="G38" i="157"/>
  <c r="G33" i="157"/>
  <c r="G34" i="157" s="1"/>
  <c r="I34" i="157" s="1"/>
  <c r="G31" i="157"/>
  <c r="G32" i="157" s="1"/>
  <c r="I32" i="157" s="1"/>
  <c r="G29" i="157"/>
  <c r="I29" i="157" s="1"/>
  <c r="G28" i="157"/>
  <c r="I28" i="157" s="1"/>
  <c r="G25" i="157"/>
  <c r="I25" i="157" s="1"/>
  <c r="G24" i="157"/>
  <c r="G23" i="157"/>
  <c r="I23" i="157" s="1"/>
  <c r="G22" i="157"/>
  <c r="I22" i="157" s="1"/>
  <c r="G19" i="157"/>
  <c r="I19" i="157" s="1"/>
  <c r="G18" i="157"/>
  <c r="I18" i="157" s="1"/>
  <c r="G17" i="157"/>
  <c r="I17" i="157" s="1"/>
  <c r="G16" i="157"/>
  <c r="I16" i="157" s="1"/>
  <c r="G13" i="157"/>
  <c r="I13" i="157" s="1"/>
  <c r="G12" i="157"/>
  <c r="I12" i="157" s="1"/>
  <c r="G11" i="157"/>
  <c r="I11" i="157" s="1"/>
  <c r="G10" i="157"/>
  <c r="I10" i="157" s="1"/>
  <c r="G9" i="157"/>
  <c r="I9" i="157" s="1"/>
  <c r="G8" i="157"/>
  <c r="I8" i="157" s="1"/>
  <c r="G7" i="157"/>
  <c r="I7" i="157" s="1"/>
  <c r="G6" i="157"/>
  <c r="G26" i="157" l="1"/>
  <c r="I30" i="157"/>
  <c r="G14" i="157"/>
  <c r="I31" i="157"/>
  <c r="I33" i="157"/>
  <c r="I24" i="157"/>
  <c r="I26" i="157" s="1"/>
  <c r="I20" i="157"/>
  <c r="I6" i="157"/>
  <c r="I14" i="157"/>
  <c r="G20" i="157"/>
  <c r="G30" i="157"/>
  <c r="G41" i="156"/>
  <c r="G40" i="156"/>
  <c r="G39" i="156"/>
  <c r="G38" i="156"/>
  <c r="G33" i="156"/>
  <c r="I33" i="156" s="1"/>
  <c r="G31" i="156"/>
  <c r="I31" i="156" s="1"/>
  <c r="G29" i="156"/>
  <c r="I29" i="156" s="1"/>
  <c r="G28" i="156"/>
  <c r="I28" i="156" s="1"/>
  <c r="G25" i="156"/>
  <c r="I25" i="156" s="1"/>
  <c r="G24" i="156"/>
  <c r="I24" i="156" s="1"/>
  <c r="G23" i="156"/>
  <c r="I23" i="156" s="1"/>
  <c r="G22" i="156"/>
  <c r="I22" i="156" s="1"/>
  <c r="G19" i="156"/>
  <c r="I19" i="156" s="1"/>
  <c r="G18" i="156"/>
  <c r="I18" i="156" s="1"/>
  <c r="G17" i="156"/>
  <c r="I17" i="156" s="1"/>
  <c r="G16" i="156"/>
  <c r="I16" i="156" s="1"/>
  <c r="G13" i="156"/>
  <c r="I13" i="156" s="1"/>
  <c r="G12" i="156"/>
  <c r="I12" i="156" s="1"/>
  <c r="G11" i="156"/>
  <c r="I11" i="156" s="1"/>
  <c r="G10" i="156"/>
  <c r="I10" i="156" s="1"/>
  <c r="G9" i="156"/>
  <c r="I9" i="156" s="1"/>
  <c r="G8" i="156"/>
  <c r="I8" i="156" s="1"/>
  <c r="G7" i="156"/>
  <c r="I7" i="156" s="1"/>
  <c r="G6" i="156"/>
  <c r="I6" i="156" s="1"/>
  <c r="G35" i="157" l="1"/>
  <c r="I30" i="156"/>
  <c r="G34" i="156"/>
  <c r="I34" i="156" s="1"/>
  <c r="G32" i="156"/>
  <c r="I32" i="156" s="1"/>
  <c r="I14" i="156"/>
  <c r="I20" i="156"/>
  <c r="I26" i="156"/>
  <c r="G20" i="156"/>
  <c r="G30" i="156"/>
  <c r="G14" i="156"/>
  <c r="G26" i="156"/>
  <c r="G41" i="155"/>
  <c r="G40" i="155"/>
  <c r="G39" i="155"/>
  <c r="G38" i="155"/>
  <c r="G33" i="155"/>
  <c r="G34" i="155" s="1"/>
  <c r="I34" i="155" s="1"/>
  <c r="G31" i="155"/>
  <c r="G32" i="155" s="1"/>
  <c r="I32" i="155" s="1"/>
  <c r="G29" i="155"/>
  <c r="I29" i="155" s="1"/>
  <c r="G28" i="155"/>
  <c r="G25" i="155"/>
  <c r="I25" i="155" s="1"/>
  <c r="G24" i="155"/>
  <c r="I24" i="155" s="1"/>
  <c r="G23" i="155"/>
  <c r="I23" i="155" s="1"/>
  <c r="G22" i="155"/>
  <c r="I22" i="155" s="1"/>
  <c r="G19" i="155"/>
  <c r="I19" i="155" s="1"/>
  <c r="G18" i="155"/>
  <c r="I18" i="155" s="1"/>
  <c r="G17" i="155"/>
  <c r="I17" i="155" s="1"/>
  <c r="G16" i="155"/>
  <c r="G13" i="155"/>
  <c r="I13" i="155" s="1"/>
  <c r="G12" i="155"/>
  <c r="I12" i="155" s="1"/>
  <c r="G11" i="155"/>
  <c r="I11" i="155" s="1"/>
  <c r="G10" i="155"/>
  <c r="I10" i="155" s="1"/>
  <c r="G9" i="155"/>
  <c r="I9" i="155" s="1"/>
  <c r="G8" i="155"/>
  <c r="I8" i="155" s="1"/>
  <c r="G7" i="155"/>
  <c r="I7" i="155" s="1"/>
  <c r="G6" i="155"/>
  <c r="I6" i="155" s="1"/>
  <c r="G35" i="156" l="1"/>
  <c r="G30" i="155"/>
  <c r="I28" i="155"/>
  <c r="I30" i="155" s="1"/>
  <c r="I26" i="155"/>
  <c r="G20" i="155"/>
  <c r="I16" i="155"/>
  <c r="I20" i="155" s="1"/>
  <c r="I14" i="155"/>
  <c r="G14" i="155"/>
  <c r="G26" i="155"/>
  <c r="I31" i="155"/>
  <c r="I33" i="155"/>
  <c r="G41" i="154"/>
  <c r="G40" i="154"/>
  <c r="G39" i="154"/>
  <c r="G38" i="154"/>
  <c r="G33" i="154"/>
  <c r="I33" i="154" s="1"/>
  <c r="G31" i="154"/>
  <c r="G32" i="154" s="1"/>
  <c r="I32" i="154" s="1"/>
  <c r="I29" i="154"/>
  <c r="G29" i="154"/>
  <c r="G28" i="154"/>
  <c r="I28" i="154" s="1"/>
  <c r="G25" i="154"/>
  <c r="I25" i="154" s="1"/>
  <c r="G24" i="154"/>
  <c r="G23" i="154"/>
  <c r="I23" i="154" s="1"/>
  <c r="I22" i="154"/>
  <c r="G22" i="154"/>
  <c r="G19" i="154"/>
  <c r="I19" i="154" s="1"/>
  <c r="G18" i="154"/>
  <c r="I18" i="154" s="1"/>
  <c r="G17" i="154"/>
  <c r="I17" i="154" s="1"/>
  <c r="G16" i="154"/>
  <c r="I16" i="154" s="1"/>
  <c r="G13" i="154"/>
  <c r="I13" i="154" s="1"/>
  <c r="G12" i="154"/>
  <c r="I12" i="154" s="1"/>
  <c r="G11" i="154"/>
  <c r="I11" i="154" s="1"/>
  <c r="G10" i="154"/>
  <c r="I10" i="154" s="1"/>
  <c r="G9" i="154"/>
  <c r="I9" i="154" s="1"/>
  <c r="G8" i="154"/>
  <c r="I8" i="154" s="1"/>
  <c r="G7" i="154"/>
  <c r="I7" i="154" s="1"/>
  <c r="G6" i="154"/>
  <c r="I6" i="154" s="1"/>
  <c r="G41" i="153"/>
  <c r="G40" i="153"/>
  <c r="G39" i="153"/>
  <c r="G38" i="153"/>
  <c r="G33" i="153"/>
  <c r="I33" i="153" s="1"/>
  <c r="G31" i="153"/>
  <c r="I31" i="153" s="1"/>
  <c r="G29" i="153"/>
  <c r="I29" i="153" s="1"/>
  <c r="G28" i="153"/>
  <c r="I28" i="153" s="1"/>
  <c r="I30" i="153" s="1"/>
  <c r="G25" i="153"/>
  <c r="I25" i="153" s="1"/>
  <c r="G24" i="153"/>
  <c r="G23" i="153"/>
  <c r="I23" i="153" s="1"/>
  <c r="G22" i="153"/>
  <c r="I22" i="153" s="1"/>
  <c r="G19" i="153"/>
  <c r="I19" i="153" s="1"/>
  <c r="G18" i="153"/>
  <c r="I18" i="153" s="1"/>
  <c r="G17" i="153"/>
  <c r="I17" i="153" s="1"/>
  <c r="G16" i="153"/>
  <c r="I16" i="153" s="1"/>
  <c r="G13" i="153"/>
  <c r="I13" i="153" s="1"/>
  <c r="G12" i="153"/>
  <c r="I12" i="153" s="1"/>
  <c r="G11" i="153"/>
  <c r="I11" i="153" s="1"/>
  <c r="G10" i="153"/>
  <c r="I10" i="153" s="1"/>
  <c r="G9" i="153"/>
  <c r="I9" i="153" s="1"/>
  <c r="G8" i="153"/>
  <c r="I8" i="153" s="1"/>
  <c r="G7" i="153"/>
  <c r="I7" i="153" s="1"/>
  <c r="G6" i="153"/>
  <c r="I6" i="153" s="1"/>
  <c r="I30" i="154" l="1"/>
  <c r="G26" i="154"/>
  <c r="G35" i="155"/>
  <c r="G34" i="154"/>
  <c r="I34" i="154" s="1"/>
  <c r="I31" i="154"/>
  <c r="I24" i="154"/>
  <c r="I26" i="154" s="1"/>
  <c r="I14" i="154"/>
  <c r="G14" i="154"/>
  <c r="I20" i="154"/>
  <c r="G20" i="154"/>
  <c r="G30" i="154"/>
  <c r="G26" i="153"/>
  <c r="I14" i="153"/>
  <c r="I20" i="153"/>
  <c r="I24" i="153"/>
  <c r="I26" i="153" s="1"/>
  <c r="G20" i="153"/>
  <c r="G30" i="153"/>
  <c r="G32" i="153"/>
  <c r="I32" i="153" s="1"/>
  <c r="G34" i="153"/>
  <c r="I34" i="153" s="1"/>
  <c r="G14" i="153"/>
  <c r="G41" i="152"/>
  <c r="G40" i="152"/>
  <c r="G39" i="152"/>
  <c r="G38" i="152"/>
  <c r="G33" i="152"/>
  <c r="I33" i="152" s="1"/>
  <c r="G31" i="152"/>
  <c r="I31" i="152" s="1"/>
  <c r="G29" i="152"/>
  <c r="I29" i="152" s="1"/>
  <c r="G28" i="152"/>
  <c r="I28" i="152" s="1"/>
  <c r="I30" i="152" s="1"/>
  <c r="G25" i="152"/>
  <c r="I25" i="152" s="1"/>
  <c r="G24" i="152"/>
  <c r="G23" i="152"/>
  <c r="I23" i="152" s="1"/>
  <c r="G22" i="152"/>
  <c r="I22" i="152" s="1"/>
  <c r="G19" i="152"/>
  <c r="I19" i="152" s="1"/>
  <c r="G18" i="152"/>
  <c r="I18" i="152" s="1"/>
  <c r="G17" i="152"/>
  <c r="I17" i="152" s="1"/>
  <c r="G16" i="152"/>
  <c r="I16" i="152" s="1"/>
  <c r="G13" i="152"/>
  <c r="I13" i="152" s="1"/>
  <c r="G12" i="152"/>
  <c r="I12" i="152" s="1"/>
  <c r="G11" i="152"/>
  <c r="I11" i="152" s="1"/>
  <c r="G10" i="152"/>
  <c r="I10" i="152" s="1"/>
  <c r="G9" i="152"/>
  <c r="I9" i="152" s="1"/>
  <c r="G8" i="152"/>
  <c r="I8" i="152" s="1"/>
  <c r="G7" i="152"/>
  <c r="I7" i="152" s="1"/>
  <c r="G6" i="152"/>
  <c r="G35" i="154" l="1"/>
  <c r="G35" i="153"/>
  <c r="G32" i="152"/>
  <c r="I32" i="152" s="1"/>
  <c r="G34" i="152"/>
  <c r="I34" i="152" s="1"/>
  <c r="G26" i="152"/>
  <c r="G14" i="152"/>
  <c r="I20" i="152"/>
  <c r="G20" i="152"/>
  <c r="G30" i="152"/>
  <c r="I6" i="152"/>
  <c r="I14" i="152" s="1"/>
  <c r="I24" i="152"/>
  <c r="I26" i="152" s="1"/>
  <c r="G35" i="152" l="1"/>
  <c r="G41" i="151" l="1"/>
  <c r="G40" i="151"/>
  <c r="G39" i="151"/>
  <c r="G38" i="151"/>
  <c r="G33" i="151"/>
  <c r="G34" i="151" s="1"/>
  <c r="I34" i="151" s="1"/>
  <c r="G31" i="151"/>
  <c r="I31" i="151" s="1"/>
  <c r="G29" i="151"/>
  <c r="I29" i="151" s="1"/>
  <c r="G28" i="151"/>
  <c r="I28" i="151" s="1"/>
  <c r="G25" i="151"/>
  <c r="I25" i="151" s="1"/>
  <c r="G24" i="151"/>
  <c r="G23" i="151"/>
  <c r="I23" i="151" s="1"/>
  <c r="G22" i="151"/>
  <c r="I22" i="151" s="1"/>
  <c r="G19" i="151"/>
  <c r="I19" i="151" s="1"/>
  <c r="G18" i="151"/>
  <c r="I18" i="151" s="1"/>
  <c r="G17" i="151"/>
  <c r="I17" i="151" s="1"/>
  <c r="G16" i="151"/>
  <c r="I16" i="151" s="1"/>
  <c r="G13" i="151"/>
  <c r="I13" i="151" s="1"/>
  <c r="G12" i="151"/>
  <c r="I12" i="151" s="1"/>
  <c r="G11" i="151"/>
  <c r="I11" i="151" s="1"/>
  <c r="G10" i="151"/>
  <c r="I10" i="151" s="1"/>
  <c r="G9" i="151"/>
  <c r="I9" i="151" s="1"/>
  <c r="G8" i="151"/>
  <c r="I8" i="151" s="1"/>
  <c r="G7" i="151"/>
  <c r="I7" i="151" s="1"/>
  <c r="G6" i="151"/>
  <c r="I6" i="151" s="1"/>
  <c r="I30" i="151" l="1"/>
  <c r="G26" i="151"/>
  <c r="G32" i="151"/>
  <c r="I32" i="151" s="1"/>
  <c r="I33" i="151"/>
  <c r="I24" i="151"/>
  <c r="I26" i="151" s="1"/>
  <c r="I20" i="151"/>
  <c r="I14" i="151"/>
  <c r="G14" i="151"/>
  <c r="G20" i="151"/>
  <c r="G30" i="151"/>
  <c r="G41" i="150"/>
  <c r="G40" i="150"/>
  <c r="G39" i="150"/>
  <c r="G38" i="150"/>
  <c r="G33" i="150"/>
  <c r="G34" i="150" s="1"/>
  <c r="I34" i="150" s="1"/>
  <c r="G31" i="150"/>
  <c r="G32" i="150" s="1"/>
  <c r="I32" i="150" s="1"/>
  <c r="G29" i="150"/>
  <c r="I29" i="150" s="1"/>
  <c r="G28" i="150"/>
  <c r="I28" i="150" s="1"/>
  <c r="G25" i="150"/>
  <c r="I25" i="150" s="1"/>
  <c r="G24" i="150"/>
  <c r="G23" i="150"/>
  <c r="I23" i="150" s="1"/>
  <c r="G22" i="150"/>
  <c r="I22" i="150" s="1"/>
  <c r="G19" i="150"/>
  <c r="I19" i="150" s="1"/>
  <c r="G18" i="150"/>
  <c r="I18" i="150" s="1"/>
  <c r="G17" i="150"/>
  <c r="I17" i="150" s="1"/>
  <c r="G16" i="150"/>
  <c r="I16" i="150" s="1"/>
  <c r="G13" i="150"/>
  <c r="I13" i="150" s="1"/>
  <c r="G12" i="150"/>
  <c r="I12" i="150" s="1"/>
  <c r="G11" i="150"/>
  <c r="I11" i="150" s="1"/>
  <c r="G10" i="150"/>
  <c r="I10" i="150" s="1"/>
  <c r="G9" i="150"/>
  <c r="I9" i="150" s="1"/>
  <c r="G8" i="150"/>
  <c r="I8" i="150" s="1"/>
  <c r="G7" i="150"/>
  <c r="I7" i="150" s="1"/>
  <c r="G6" i="150"/>
  <c r="I6" i="150" s="1"/>
  <c r="G26" i="150" l="1"/>
  <c r="G35" i="151"/>
  <c r="I31" i="150"/>
  <c r="I33" i="150"/>
  <c r="I30" i="150"/>
  <c r="I24" i="150"/>
  <c r="I26" i="150" s="1"/>
  <c r="I20" i="150"/>
  <c r="G14" i="150"/>
  <c r="I14" i="150"/>
  <c r="G20" i="150"/>
  <c r="G30" i="150"/>
  <c r="G41" i="149"/>
  <c r="G40" i="149"/>
  <c r="G39" i="149"/>
  <c r="G38" i="149"/>
  <c r="G33" i="149"/>
  <c r="G34" i="149" s="1"/>
  <c r="I34" i="149" s="1"/>
  <c r="G31" i="149"/>
  <c r="G32" i="149" s="1"/>
  <c r="I32" i="149" s="1"/>
  <c r="G29" i="149"/>
  <c r="I29" i="149" s="1"/>
  <c r="G28" i="149"/>
  <c r="I28" i="149" s="1"/>
  <c r="G25" i="149"/>
  <c r="I25" i="149" s="1"/>
  <c r="G24" i="149"/>
  <c r="I24" i="149" s="1"/>
  <c r="I23" i="149"/>
  <c r="G23" i="149"/>
  <c r="G22" i="149"/>
  <c r="I22" i="149" s="1"/>
  <c r="G19" i="149"/>
  <c r="I19" i="149" s="1"/>
  <c r="G18" i="149"/>
  <c r="I18" i="149" s="1"/>
  <c r="G17" i="149"/>
  <c r="I17" i="149" s="1"/>
  <c r="G16" i="149"/>
  <c r="I16" i="149" s="1"/>
  <c r="G13" i="149"/>
  <c r="I13" i="149" s="1"/>
  <c r="G12" i="149"/>
  <c r="I12" i="149" s="1"/>
  <c r="G11" i="149"/>
  <c r="I11" i="149" s="1"/>
  <c r="G10" i="149"/>
  <c r="I10" i="149" s="1"/>
  <c r="G9" i="149"/>
  <c r="I9" i="149" s="1"/>
  <c r="G8" i="149"/>
  <c r="I8" i="149" s="1"/>
  <c r="G7" i="149"/>
  <c r="I7" i="149" s="1"/>
  <c r="G6" i="149"/>
  <c r="I6" i="149" s="1"/>
  <c r="G35" i="150" l="1"/>
  <c r="I31" i="149"/>
  <c r="I33" i="149"/>
  <c r="I30" i="149"/>
  <c r="G30" i="149"/>
  <c r="I26" i="149"/>
  <c r="G26" i="149"/>
  <c r="I20" i="149"/>
  <c r="G20" i="149"/>
  <c r="I14" i="149"/>
  <c r="G14" i="149"/>
  <c r="G41" i="148"/>
  <c r="G40" i="148"/>
  <c r="G39" i="148"/>
  <c r="G38" i="148"/>
  <c r="G33" i="148"/>
  <c r="G34" i="148" s="1"/>
  <c r="I34" i="148" s="1"/>
  <c r="G31" i="148"/>
  <c r="I31" i="148" s="1"/>
  <c r="G29" i="148"/>
  <c r="I29" i="148" s="1"/>
  <c r="G28" i="148"/>
  <c r="I28" i="148" s="1"/>
  <c r="G25" i="148"/>
  <c r="I25" i="148" s="1"/>
  <c r="G24" i="148"/>
  <c r="G23" i="148"/>
  <c r="I23" i="148" s="1"/>
  <c r="G22" i="148"/>
  <c r="I22" i="148" s="1"/>
  <c r="G19" i="148"/>
  <c r="I19" i="148" s="1"/>
  <c r="G18" i="148"/>
  <c r="I18" i="148" s="1"/>
  <c r="G17" i="148"/>
  <c r="I17" i="148" s="1"/>
  <c r="G16" i="148"/>
  <c r="I16" i="148" s="1"/>
  <c r="G13" i="148"/>
  <c r="I13" i="148" s="1"/>
  <c r="G12" i="148"/>
  <c r="I12" i="148" s="1"/>
  <c r="G11" i="148"/>
  <c r="I11" i="148" s="1"/>
  <c r="G10" i="148"/>
  <c r="I10" i="148" s="1"/>
  <c r="G9" i="148"/>
  <c r="I9" i="148" s="1"/>
  <c r="G8" i="148"/>
  <c r="I8" i="148" s="1"/>
  <c r="G7" i="148"/>
  <c r="I7" i="148" s="1"/>
  <c r="G6" i="148"/>
  <c r="I6" i="148" s="1"/>
  <c r="G26" i="148" l="1"/>
  <c r="G35" i="149"/>
  <c r="G32" i="148"/>
  <c r="I32" i="148" s="1"/>
  <c r="I33" i="148"/>
  <c r="I30" i="148"/>
  <c r="I24" i="148"/>
  <c r="I26" i="148" s="1"/>
  <c r="I20" i="148"/>
  <c r="G14" i="148"/>
  <c r="I14" i="148"/>
  <c r="G20" i="148"/>
  <c r="G30" i="148"/>
  <c r="G41" i="147"/>
  <c r="G40" i="147"/>
  <c r="G39" i="147"/>
  <c r="G38" i="147"/>
  <c r="G33" i="147"/>
  <c r="I33" i="147" s="1"/>
  <c r="G31" i="147"/>
  <c r="G32" i="147" s="1"/>
  <c r="I32" i="147" s="1"/>
  <c r="G29" i="147"/>
  <c r="I29" i="147" s="1"/>
  <c r="G28" i="147"/>
  <c r="I28" i="147" s="1"/>
  <c r="G25" i="147"/>
  <c r="I25" i="147" s="1"/>
  <c r="G24" i="147"/>
  <c r="G23" i="147"/>
  <c r="I23" i="147" s="1"/>
  <c r="G22" i="147"/>
  <c r="I22" i="147" s="1"/>
  <c r="G19" i="147"/>
  <c r="I19" i="147" s="1"/>
  <c r="G18" i="147"/>
  <c r="I18" i="147" s="1"/>
  <c r="G17" i="147"/>
  <c r="I17" i="147" s="1"/>
  <c r="G16" i="147"/>
  <c r="I16" i="147" s="1"/>
  <c r="G13" i="147"/>
  <c r="I13" i="147" s="1"/>
  <c r="G12" i="147"/>
  <c r="I12" i="147" s="1"/>
  <c r="G11" i="147"/>
  <c r="I11" i="147" s="1"/>
  <c r="G10" i="147"/>
  <c r="I10" i="147" s="1"/>
  <c r="G9" i="147"/>
  <c r="I9" i="147" s="1"/>
  <c r="I8" i="147"/>
  <c r="G8" i="147"/>
  <c r="G7" i="147"/>
  <c r="I7" i="147" s="1"/>
  <c r="G6" i="147"/>
  <c r="I30" i="147" l="1"/>
  <c r="G35" i="148"/>
  <c r="G26" i="147"/>
  <c r="G34" i="147"/>
  <c r="I34" i="147" s="1"/>
  <c r="I31" i="147"/>
  <c r="I24" i="147"/>
  <c r="I26" i="147" s="1"/>
  <c r="G14" i="147"/>
  <c r="I6" i="147"/>
  <c r="I14" i="147" s="1"/>
  <c r="I20" i="147"/>
  <c r="G20" i="147"/>
  <c r="G30" i="147"/>
  <c r="G35" i="147" l="1"/>
  <c r="G41" i="146" l="1"/>
  <c r="G40" i="146"/>
  <c r="G39" i="146"/>
  <c r="G38" i="146"/>
  <c r="G33" i="146"/>
  <c r="I33" i="146" s="1"/>
  <c r="G32" i="146"/>
  <c r="I32" i="146" s="1"/>
  <c r="G31" i="146"/>
  <c r="I31" i="146" s="1"/>
  <c r="G29" i="146"/>
  <c r="I29" i="146" s="1"/>
  <c r="G28" i="146"/>
  <c r="I28" i="146" s="1"/>
  <c r="G25" i="146"/>
  <c r="I25" i="146" s="1"/>
  <c r="G24" i="146"/>
  <c r="G23" i="146"/>
  <c r="I23" i="146" s="1"/>
  <c r="G22" i="146"/>
  <c r="I22" i="146" s="1"/>
  <c r="G19" i="146"/>
  <c r="I19" i="146" s="1"/>
  <c r="G18" i="146"/>
  <c r="I18" i="146" s="1"/>
  <c r="G17" i="146"/>
  <c r="I17" i="146" s="1"/>
  <c r="G16" i="146"/>
  <c r="I16" i="146" s="1"/>
  <c r="G13" i="146"/>
  <c r="I13" i="146" s="1"/>
  <c r="G12" i="146"/>
  <c r="I12" i="146" s="1"/>
  <c r="G11" i="146"/>
  <c r="I11" i="146" s="1"/>
  <c r="G10" i="146"/>
  <c r="I10" i="146" s="1"/>
  <c r="G9" i="146"/>
  <c r="I9" i="146" s="1"/>
  <c r="G8" i="146"/>
  <c r="I8" i="146" s="1"/>
  <c r="G7" i="146"/>
  <c r="I7" i="146" s="1"/>
  <c r="G6" i="146"/>
  <c r="I6" i="146" s="1"/>
  <c r="I30" i="146" l="1"/>
  <c r="G26" i="146"/>
  <c r="G34" i="146"/>
  <c r="I34" i="146" s="1"/>
  <c r="I24" i="146"/>
  <c r="I26" i="146" s="1"/>
  <c r="I20" i="146"/>
  <c r="I14" i="146"/>
  <c r="G14" i="146"/>
  <c r="G20" i="146"/>
  <c r="G30" i="146"/>
  <c r="G41" i="145"/>
  <c r="G40" i="145"/>
  <c r="G39" i="145"/>
  <c r="G38" i="145"/>
  <c r="G33" i="145"/>
  <c r="G34" i="145" s="1"/>
  <c r="I34" i="145" s="1"/>
  <c r="G31" i="145"/>
  <c r="I31" i="145" s="1"/>
  <c r="G29" i="145"/>
  <c r="I29" i="145" s="1"/>
  <c r="G28" i="145"/>
  <c r="I28" i="145" s="1"/>
  <c r="G25" i="145"/>
  <c r="I25" i="145" s="1"/>
  <c r="G24" i="145"/>
  <c r="G23" i="145"/>
  <c r="I23" i="145" s="1"/>
  <c r="G22" i="145"/>
  <c r="I22" i="145" s="1"/>
  <c r="G19" i="145"/>
  <c r="I19" i="145" s="1"/>
  <c r="G18" i="145"/>
  <c r="I18" i="145" s="1"/>
  <c r="G17" i="145"/>
  <c r="I17" i="145" s="1"/>
  <c r="G16" i="145"/>
  <c r="I16" i="145" s="1"/>
  <c r="G13" i="145"/>
  <c r="I13" i="145" s="1"/>
  <c r="G12" i="145"/>
  <c r="I12" i="145" s="1"/>
  <c r="G11" i="145"/>
  <c r="I11" i="145" s="1"/>
  <c r="G10" i="145"/>
  <c r="I10" i="145" s="1"/>
  <c r="G9" i="145"/>
  <c r="I9" i="145" s="1"/>
  <c r="G8" i="145"/>
  <c r="I8" i="145" s="1"/>
  <c r="G7" i="145"/>
  <c r="I7" i="145" s="1"/>
  <c r="G6" i="145"/>
  <c r="I6" i="145" s="1"/>
  <c r="I30" i="145" l="1"/>
  <c r="G35" i="146"/>
  <c r="G32" i="145"/>
  <c r="I32" i="145" s="1"/>
  <c r="I33" i="145"/>
  <c r="G26" i="145"/>
  <c r="I24" i="145"/>
  <c r="I26" i="145" s="1"/>
  <c r="I14" i="145"/>
  <c r="G14" i="145"/>
  <c r="I20" i="145"/>
  <c r="G20" i="145"/>
  <c r="G30" i="145"/>
  <c r="G35" i="145" l="1"/>
  <c r="G41" i="144" l="1"/>
  <c r="G40" i="144"/>
  <c r="G39" i="144"/>
  <c r="G38" i="144"/>
  <c r="G33" i="144"/>
  <c r="G34" i="144" s="1"/>
  <c r="I34" i="144" s="1"/>
  <c r="G31" i="144"/>
  <c r="G32" i="144" s="1"/>
  <c r="I32" i="144" s="1"/>
  <c r="G29" i="144"/>
  <c r="I29" i="144" s="1"/>
  <c r="G28" i="144"/>
  <c r="I28" i="144" s="1"/>
  <c r="I30" i="144" s="1"/>
  <c r="G25" i="144"/>
  <c r="I25" i="144" s="1"/>
  <c r="G24" i="144"/>
  <c r="I24" i="144" s="1"/>
  <c r="G23" i="144"/>
  <c r="I23" i="144" s="1"/>
  <c r="G22" i="144"/>
  <c r="I22" i="144" s="1"/>
  <c r="G19" i="144"/>
  <c r="I19" i="144" s="1"/>
  <c r="G18" i="144"/>
  <c r="I18" i="144" s="1"/>
  <c r="G17" i="144"/>
  <c r="I17" i="144" s="1"/>
  <c r="G16" i="144"/>
  <c r="I16" i="144" s="1"/>
  <c r="G13" i="144"/>
  <c r="I13" i="144" s="1"/>
  <c r="G12" i="144"/>
  <c r="I12" i="144" s="1"/>
  <c r="G11" i="144"/>
  <c r="I11" i="144" s="1"/>
  <c r="G10" i="144"/>
  <c r="I10" i="144" s="1"/>
  <c r="G9" i="144"/>
  <c r="I9" i="144" s="1"/>
  <c r="G8" i="144"/>
  <c r="I8" i="144" s="1"/>
  <c r="G7" i="144"/>
  <c r="I7" i="144" s="1"/>
  <c r="G6" i="144"/>
  <c r="I6" i="144" s="1"/>
  <c r="I14" i="144" l="1"/>
  <c r="I20" i="144"/>
  <c r="I26" i="144"/>
  <c r="G14" i="144"/>
  <c r="G26" i="144"/>
  <c r="I31" i="144"/>
  <c r="I33" i="144"/>
  <c r="G20" i="144"/>
  <c r="G30" i="144"/>
  <c r="G35" i="144" l="1"/>
  <c r="G41" i="143" l="1"/>
  <c r="G40" i="143"/>
  <c r="G39" i="143"/>
  <c r="G38" i="143"/>
  <c r="G33" i="143"/>
  <c r="G34" i="143" s="1"/>
  <c r="I34" i="143" s="1"/>
  <c r="G31" i="143"/>
  <c r="G32" i="143" s="1"/>
  <c r="I32" i="143" s="1"/>
  <c r="G29" i="143"/>
  <c r="I29" i="143" s="1"/>
  <c r="G28" i="143"/>
  <c r="I28" i="143" s="1"/>
  <c r="I30" i="143" s="1"/>
  <c r="G25" i="143"/>
  <c r="I25" i="143" s="1"/>
  <c r="G24" i="143"/>
  <c r="I24" i="143" s="1"/>
  <c r="G23" i="143"/>
  <c r="I23" i="143" s="1"/>
  <c r="G22" i="143"/>
  <c r="I22" i="143" s="1"/>
  <c r="G19" i="143"/>
  <c r="I19" i="143" s="1"/>
  <c r="G18" i="143"/>
  <c r="I18" i="143" s="1"/>
  <c r="G17" i="143"/>
  <c r="I17" i="143" s="1"/>
  <c r="G16" i="143"/>
  <c r="I16" i="143" s="1"/>
  <c r="G13" i="143"/>
  <c r="I13" i="143" s="1"/>
  <c r="G12" i="143"/>
  <c r="I12" i="143" s="1"/>
  <c r="G11" i="143"/>
  <c r="I11" i="143" s="1"/>
  <c r="G10" i="143"/>
  <c r="I10" i="143" s="1"/>
  <c r="G9" i="143"/>
  <c r="I9" i="143" s="1"/>
  <c r="G8" i="143"/>
  <c r="I8" i="143" s="1"/>
  <c r="G7" i="143"/>
  <c r="I7" i="143" s="1"/>
  <c r="G6" i="143"/>
  <c r="I6" i="143" s="1"/>
  <c r="I14" i="143" l="1"/>
  <c r="I20" i="143"/>
  <c r="I26" i="143"/>
  <c r="G14" i="143"/>
  <c r="G26" i="143"/>
  <c r="I31" i="143"/>
  <c r="I33" i="143"/>
  <c r="G20" i="143"/>
  <c r="G30" i="143"/>
  <c r="G41" i="142"/>
  <c r="G40" i="142"/>
  <c r="G39" i="142"/>
  <c r="G38" i="142"/>
  <c r="G33" i="142"/>
  <c r="G34" i="142" s="1"/>
  <c r="I34" i="142" s="1"/>
  <c r="G31" i="142"/>
  <c r="I31" i="142" s="1"/>
  <c r="G29" i="142"/>
  <c r="I29" i="142" s="1"/>
  <c r="G28" i="142"/>
  <c r="I28" i="142" s="1"/>
  <c r="G25" i="142"/>
  <c r="I25" i="142" s="1"/>
  <c r="G24" i="142"/>
  <c r="G23" i="142"/>
  <c r="I23" i="142" s="1"/>
  <c r="G22" i="142"/>
  <c r="I22" i="142" s="1"/>
  <c r="G19" i="142"/>
  <c r="I19" i="142" s="1"/>
  <c r="G18" i="142"/>
  <c r="I18" i="142" s="1"/>
  <c r="G17" i="142"/>
  <c r="I17" i="142" s="1"/>
  <c r="G16" i="142"/>
  <c r="I16" i="142" s="1"/>
  <c r="G13" i="142"/>
  <c r="I13" i="142" s="1"/>
  <c r="G12" i="142"/>
  <c r="I12" i="142" s="1"/>
  <c r="G11" i="142"/>
  <c r="I11" i="142" s="1"/>
  <c r="G10" i="142"/>
  <c r="I10" i="142" s="1"/>
  <c r="G9" i="142"/>
  <c r="I9" i="142" s="1"/>
  <c r="G8" i="142"/>
  <c r="I8" i="142" s="1"/>
  <c r="G7" i="142"/>
  <c r="I7" i="142" s="1"/>
  <c r="G6" i="142"/>
  <c r="I6" i="142" s="1"/>
  <c r="G35" i="143" l="1"/>
  <c r="G26" i="142"/>
  <c r="I24" i="142"/>
  <c r="I26" i="142" s="1"/>
  <c r="I33" i="142"/>
  <c r="G32" i="142"/>
  <c r="I32" i="142" s="1"/>
  <c r="I30" i="142"/>
  <c r="I14" i="142"/>
  <c r="G14" i="142"/>
  <c r="I20" i="142"/>
  <c r="G20" i="142"/>
  <c r="G30" i="142"/>
  <c r="G41" i="141"/>
  <c r="G40" i="141"/>
  <c r="G39" i="141"/>
  <c r="G38" i="141"/>
  <c r="G33" i="141"/>
  <c r="I33" i="141" s="1"/>
  <c r="G31" i="141"/>
  <c r="I31" i="141" s="1"/>
  <c r="G29" i="141"/>
  <c r="I29" i="141" s="1"/>
  <c r="G28" i="141"/>
  <c r="I28" i="141" s="1"/>
  <c r="G25" i="141"/>
  <c r="I25" i="141" s="1"/>
  <c r="G24" i="141"/>
  <c r="I24" i="141" s="1"/>
  <c r="G23" i="141"/>
  <c r="I23" i="141" s="1"/>
  <c r="G22" i="141"/>
  <c r="I22" i="141" s="1"/>
  <c r="G19" i="141"/>
  <c r="I19" i="141" s="1"/>
  <c r="G18" i="141"/>
  <c r="I18" i="141" s="1"/>
  <c r="G17" i="141"/>
  <c r="I17" i="141" s="1"/>
  <c r="G16" i="141"/>
  <c r="I16" i="141" s="1"/>
  <c r="G13" i="141"/>
  <c r="I13" i="141" s="1"/>
  <c r="G12" i="141"/>
  <c r="I12" i="141" s="1"/>
  <c r="G11" i="141"/>
  <c r="I11" i="141" s="1"/>
  <c r="G10" i="141"/>
  <c r="I10" i="141" s="1"/>
  <c r="G9" i="141"/>
  <c r="I9" i="141" s="1"/>
  <c r="G8" i="141"/>
  <c r="I8" i="141" s="1"/>
  <c r="G7" i="141"/>
  <c r="I7" i="141" s="1"/>
  <c r="G6" i="141"/>
  <c r="I6" i="141" s="1"/>
  <c r="G35" i="142" l="1"/>
  <c r="G26" i="141"/>
  <c r="G32" i="141"/>
  <c r="I32" i="141" s="1"/>
  <c r="G34" i="141"/>
  <c r="I34" i="141" s="1"/>
  <c r="I30" i="141"/>
  <c r="I20" i="141"/>
  <c r="G14" i="141"/>
  <c r="I14" i="141"/>
  <c r="I26" i="141"/>
  <c r="G20" i="141"/>
  <c r="G30" i="141"/>
  <c r="G41" i="140"/>
  <c r="G40" i="140"/>
  <c r="G39" i="140"/>
  <c r="G38" i="140"/>
  <c r="G33" i="140"/>
  <c r="I33" i="140" s="1"/>
  <c r="G31" i="140"/>
  <c r="I31" i="140" s="1"/>
  <c r="I29" i="140"/>
  <c r="G29" i="140"/>
  <c r="G28" i="140"/>
  <c r="I28" i="140" s="1"/>
  <c r="G25" i="140"/>
  <c r="I25" i="140" s="1"/>
  <c r="G24" i="140"/>
  <c r="G23" i="140"/>
  <c r="I23" i="140" s="1"/>
  <c r="I22" i="140"/>
  <c r="G22" i="140"/>
  <c r="G19" i="140"/>
  <c r="I19" i="140" s="1"/>
  <c r="G18" i="140"/>
  <c r="I18" i="140" s="1"/>
  <c r="G17" i="140"/>
  <c r="I17" i="140" s="1"/>
  <c r="G16" i="140"/>
  <c r="I16" i="140" s="1"/>
  <c r="G13" i="140"/>
  <c r="I13" i="140" s="1"/>
  <c r="G12" i="140"/>
  <c r="I12" i="140" s="1"/>
  <c r="G11" i="140"/>
  <c r="I11" i="140" s="1"/>
  <c r="G10" i="140"/>
  <c r="I10" i="140" s="1"/>
  <c r="G9" i="140"/>
  <c r="I9" i="140" s="1"/>
  <c r="G8" i="140"/>
  <c r="I8" i="140" s="1"/>
  <c r="G7" i="140"/>
  <c r="I7" i="140" s="1"/>
  <c r="G6" i="140"/>
  <c r="I30" i="140" l="1"/>
  <c r="G35" i="141"/>
  <c r="G34" i="140"/>
  <c r="I34" i="140" s="1"/>
  <c r="G26" i="140"/>
  <c r="G32" i="140"/>
  <c r="I32" i="140" s="1"/>
  <c r="I24" i="140"/>
  <c r="I26" i="140" s="1"/>
  <c r="I20" i="140"/>
  <c r="G14" i="140"/>
  <c r="I6" i="140"/>
  <c r="I14" i="140" s="1"/>
  <c r="G20" i="140"/>
  <c r="G30" i="140"/>
  <c r="G35" i="140" l="1"/>
  <c r="G41" i="139" l="1"/>
  <c r="G40" i="139"/>
  <c r="G39" i="139"/>
  <c r="G38" i="139"/>
  <c r="G33" i="139"/>
  <c r="G34" i="139" s="1"/>
  <c r="I34" i="139" s="1"/>
  <c r="G31" i="139"/>
  <c r="G32" i="139" s="1"/>
  <c r="I32" i="139" s="1"/>
  <c r="G29" i="139"/>
  <c r="I29" i="139" s="1"/>
  <c r="G28" i="139"/>
  <c r="I28" i="139" s="1"/>
  <c r="G25" i="139"/>
  <c r="I25" i="139" s="1"/>
  <c r="G24" i="139"/>
  <c r="G23" i="139"/>
  <c r="I23" i="139" s="1"/>
  <c r="G22" i="139"/>
  <c r="I22" i="139" s="1"/>
  <c r="G19" i="139"/>
  <c r="I19" i="139" s="1"/>
  <c r="G18" i="139"/>
  <c r="I18" i="139" s="1"/>
  <c r="G17" i="139"/>
  <c r="I17" i="139" s="1"/>
  <c r="G16" i="139"/>
  <c r="I16" i="139" s="1"/>
  <c r="G13" i="139"/>
  <c r="I13" i="139" s="1"/>
  <c r="G12" i="139"/>
  <c r="I12" i="139" s="1"/>
  <c r="G11" i="139"/>
  <c r="I11" i="139" s="1"/>
  <c r="G10" i="139"/>
  <c r="I10" i="139" s="1"/>
  <c r="G9" i="139"/>
  <c r="I9" i="139" s="1"/>
  <c r="G8" i="139"/>
  <c r="I8" i="139" s="1"/>
  <c r="G7" i="139"/>
  <c r="I7" i="139" s="1"/>
  <c r="G6" i="139"/>
  <c r="I6" i="139" s="1"/>
  <c r="I30" i="139" l="1"/>
  <c r="G26" i="139"/>
  <c r="I31" i="139"/>
  <c r="I33" i="139"/>
  <c r="I24" i="139"/>
  <c r="I26" i="139" s="1"/>
  <c r="I20" i="139"/>
  <c r="G14" i="139"/>
  <c r="I14" i="139"/>
  <c r="G20" i="139"/>
  <c r="G30" i="139"/>
  <c r="G35" i="139" l="1"/>
  <c r="G41" i="138" l="1"/>
  <c r="G40" i="138"/>
  <c r="G39" i="138"/>
  <c r="G38" i="138"/>
  <c r="G33" i="138"/>
  <c r="G34" i="138" s="1"/>
  <c r="I34" i="138" s="1"/>
  <c r="G31" i="138"/>
  <c r="G32" i="138" s="1"/>
  <c r="I32" i="138" s="1"/>
  <c r="G29" i="138"/>
  <c r="I29" i="138" s="1"/>
  <c r="G28" i="138"/>
  <c r="I28" i="138" s="1"/>
  <c r="G25" i="138"/>
  <c r="I25" i="138" s="1"/>
  <c r="G24" i="138"/>
  <c r="I24" i="138" s="1"/>
  <c r="I23" i="138"/>
  <c r="G23" i="138"/>
  <c r="G22" i="138"/>
  <c r="I22" i="138" s="1"/>
  <c r="G19" i="138"/>
  <c r="I19" i="138" s="1"/>
  <c r="G18" i="138"/>
  <c r="I18" i="138" s="1"/>
  <c r="G17" i="138"/>
  <c r="I17" i="138" s="1"/>
  <c r="G16" i="138"/>
  <c r="I16" i="138" s="1"/>
  <c r="G13" i="138"/>
  <c r="I13" i="138" s="1"/>
  <c r="G12" i="138"/>
  <c r="I12" i="138" s="1"/>
  <c r="G11" i="138"/>
  <c r="I11" i="138" s="1"/>
  <c r="G10" i="138"/>
  <c r="I10" i="138" s="1"/>
  <c r="G9" i="138"/>
  <c r="I9" i="138" s="1"/>
  <c r="G8" i="138"/>
  <c r="I8" i="138" s="1"/>
  <c r="G7" i="138"/>
  <c r="I7" i="138" s="1"/>
  <c r="G6" i="138"/>
  <c r="I6" i="138" s="1"/>
  <c r="I30" i="138" l="1"/>
  <c r="I33" i="138"/>
  <c r="I31" i="138"/>
  <c r="G30" i="138"/>
  <c r="I26" i="138"/>
  <c r="G26" i="138"/>
  <c r="I20" i="138"/>
  <c r="G20" i="138"/>
  <c r="I14" i="138"/>
  <c r="G14" i="138"/>
  <c r="G41" i="137"/>
  <c r="G40" i="137"/>
  <c r="G39" i="137"/>
  <c r="G38" i="137"/>
  <c r="G33" i="137"/>
  <c r="G34" i="137" s="1"/>
  <c r="I34" i="137" s="1"/>
  <c r="G31" i="137"/>
  <c r="I31" i="137" s="1"/>
  <c r="G29" i="137"/>
  <c r="I29" i="137" s="1"/>
  <c r="G28" i="137"/>
  <c r="I28" i="137" s="1"/>
  <c r="G25" i="137"/>
  <c r="I25" i="137" s="1"/>
  <c r="G24" i="137"/>
  <c r="G23" i="137"/>
  <c r="I23" i="137" s="1"/>
  <c r="G22" i="137"/>
  <c r="I22" i="137" s="1"/>
  <c r="G19" i="137"/>
  <c r="I19" i="137" s="1"/>
  <c r="G18" i="137"/>
  <c r="I18" i="137" s="1"/>
  <c r="G17" i="137"/>
  <c r="I17" i="137" s="1"/>
  <c r="G16" i="137"/>
  <c r="I16" i="137" s="1"/>
  <c r="G13" i="137"/>
  <c r="I13" i="137" s="1"/>
  <c r="G12" i="137"/>
  <c r="I12" i="137" s="1"/>
  <c r="G11" i="137"/>
  <c r="I11" i="137" s="1"/>
  <c r="G10" i="137"/>
  <c r="I10" i="137" s="1"/>
  <c r="G9" i="137"/>
  <c r="I9" i="137" s="1"/>
  <c r="G8" i="137"/>
  <c r="I8" i="137" s="1"/>
  <c r="G7" i="137"/>
  <c r="I7" i="137" s="1"/>
  <c r="G6" i="137"/>
  <c r="I6" i="137" s="1"/>
  <c r="I30" i="137" l="1"/>
  <c r="G35" i="138"/>
  <c r="G32" i="137"/>
  <c r="I32" i="137" s="1"/>
  <c r="G26" i="137"/>
  <c r="I33" i="137"/>
  <c r="I24" i="137"/>
  <c r="I26" i="137" s="1"/>
  <c r="G14" i="137"/>
  <c r="I14" i="137"/>
  <c r="I20" i="137"/>
  <c r="G20" i="137"/>
  <c r="G30" i="137"/>
  <c r="G41" i="136"/>
  <c r="G40" i="136"/>
  <c r="G39" i="136"/>
  <c r="G38" i="136"/>
  <c r="G33" i="136"/>
  <c r="G34" i="136" s="1"/>
  <c r="I34" i="136" s="1"/>
  <c r="G31" i="136"/>
  <c r="G32" i="136" s="1"/>
  <c r="I32" i="136" s="1"/>
  <c r="G29" i="136"/>
  <c r="I29" i="136" s="1"/>
  <c r="G28" i="136"/>
  <c r="I28" i="136" s="1"/>
  <c r="G25" i="136"/>
  <c r="I25" i="136" s="1"/>
  <c r="G24" i="136"/>
  <c r="I24" i="136" s="1"/>
  <c r="G23" i="136"/>
  <c r="I23" i="136" s="1"/>
  <c r="G22" i="136"/>
  <c r="I22" i="136" s="1"/>
  <c r="G19" i="136"/>
  <c r="I19" i="136" s="1"/>
  <c r="G18" i="136"/>
  <c r="I18" i="136" s="1"/>
  <c r="G17" i="136"/>
  <c r="I17" i="136" s="1"/>
  <c r="G16" i="136"/>
  <c r="I16" i="136" s="1"/>
  <c r="G13" i="136"/>
  <c r="I13" i="136" s="1"/>
  <c r="G12" i="136"/>
  <c r="I12" i="136" s="1"/>
  <c r="G11" i="136"/>
  <c r="I11" i="136" s="1"/>
  <c r="G10" i="136"/>
  <c r="I10" i="136" s="1"/>
  <c r="G9" i="136"/>
  <c r="I9" i="136" s="1"/>
  <c r="G8" i="136"/>
  <c r="I8" i="136" s="1"/>
  <c r="G7" i="136"/>
  <c r="I7" i="136" s="1"/>
  <c r="G6" i="136"/>
  <c r="G35" i="137" l="1"/>
  <c r="I30" i="136"/>
  <c r="I26" i="136"/>
  <c r="I33" i="136"/>
  <c r="I31" i="136"/>
  <c r="G26" i="136"/>
  <c r="G14" i="136"/>
  <c r="I6" i="136"/>
  <c r="I14" i="136" s="1"/>
  <c r="I20" i="136"/>
  <c r="G20" i="136"/>
  <c r="G30" i="136"/>
  <c r="G41" i="135"/>
  <c r="G40" i="135"/>
  <c r="G39" i="135"/>
  <c r="G38" i="135"/>
  <c r="G33" i="135"/>
  <c r="G34" i="135" s="1"/>
  <c r="I34" i="135" s="1"/>
  <c r="G31" i="135"/>
  <c r="I31" i="135" s="1"/>
  <c r="G29" i="135"/>
  <c r="I29" i="135" s="1"/>
  <c r="G28" i="135"/>
  <c r="I28" i="135" s="1"/>
  <c r="G25" i="135"/>
  <c r="I25" i="135" s="1"/>
  <c r="G24" i="135"/>
  <c r="G23" i="135"/>
  <c r="I23" i="135" s="1"/>
  <c r="G22" i="135"/>
  <c r="I22" i="135" s="1"/>
  <c r="G19" i="135"/>
  <c r="I19" i="135" s="1"/>
  <c r="G18" i="135"/>
  <c r="I18" i="135" s="1"/>
  <c r="G17" i="135"/>
  <c r="I17" i="135" s="1"/>
  <c r="G16" i="135"/>
  <c r="I16" i="135" s="1"/>
  <c r="G13" i="135"/>
  <c r="I13" i="135" s="1"/>
  <c r="G12" i="135"/>
  <c r="I12" i="135" s="1"/>
  <c r="G11" i="135"/>
  <c r="I11" i="135" s="1"/>
  <c r="G10" i="135"/>
  <c r="I10" i="135" s="1"/>
  <c r="G9" i="135"/>
  <c r="I9" i="135" s="1"/>
  <c r="G8" i="135"/>
  <c r="I8" i="135" s="1"/>
  <c r="G7" i="135"/>
  <c r="I7" i="135" s="1"/>
  <c r="G6" i="135"/>
  <c r="I6" i="135" s="1"/>
  <c r="G35" i="136" l="1"/>
  <c r="I33" i="135"/>
  <c r="G32" i="135"/>
  <c r="I32" i="135" s="1"/>
  <c r="I30" i="135"/>
  <c r="G26" i="135"/>
  <c r="I24" i="135"/>
  <c r="I26" i="135" s="1"/>
  <c r="I14" i="135"/>
  <c r="G14" i="135"/>
  <c r="I20" i="135"/>
  <c r="G20" i="135"/>
  <c r="G30" i="135"/>
  <c r="G41" i="134"/>
  <c r="G40" i="134"/>
  <c r="G39" i="134"/>
  <c r="G38" i="134"/>
  <c r="G33" i="134"/>
  <c r="I33" i="134" s="1"/>
  <c r="G31" i="134"/>
  <c r="G32" i="134" s="1"/>
  <c r="I32" i="134" s="1"/>
  <c r="G29" i="134"/>
  <c r="I29" i="134" s="1"/>
  <c r="G28" i="134"/>
  <c r="I28" i="134" s="1"/>
  <c r="G25" i="134"/>
  <c r="I25" i="134" s="1"/>
  <c r="G24" i="134"/>
  <c r="G23" i="134"/>
  <c r="I23" i="134" s="1"/>
  <c r="G22" i="134"/>
  <c r="I22" i="134" s="1"/>
  <c r="G19" i="134"/>
  <c r="I19" i="134" s="1"/>
  <c r="G18" i="134"/>
  <c r="I18" i="134" s="1"/>
  <c r="G17" i="134"/>
  <c r="I17" i="134" s="1"/>
  <c r="G16" i="134"/>
  <c r="I16" i="134" s="1"/>
  <c r="G13" i="134"/>
  <c r="I13" i="134" s="1"/>
  <c r="G12" i="134"/>
  <c r="I12" i="134" s="1"/>
  <c r="G11" i="134"/>
  <c r="I11" i="134" s="1"/>
  <c r="G10" i="134"/>
  <c r="I10" i="134" s="1"/>
  <c r="G9" i="134"/>
  <c r="I9" i="134" s="1"/>
  <c r="G8" i="134"/>
  <c r="I8" i="134" s="1"/>
  <c r="G7" i="134"/>
  <c r="I7" i="134" s="1"/>
  <c r="G6" i="134"/>
  <c r="I6" i="134" s="1"/>
  <c r="G35" i="135" l="1"/>
  <c r="I31" i="134"/>
  <c r="G26" i="134"/>
  <c r="G34" i="134"/>
  <c r="I34" i="134" s="1"/>
  <c r="I30" i="134"/>
  <c r="I24" i="134"/>
  <c r="I26" i="134" s="1"/>
  <c r="I20" i="134"/>
  <c r="I14" i="134"/>
  <c r="G14" i="134"/>
  <c r="G20" i="134"/>
  <c r="G30" i="134"/>
  <c r="G35" i="134" l="1"/>
  <c r="G41" i="133" l="1"/>
  <c r="G40" i="133"/>
  <c r="G39" i="133"/>
  <c r="G38" i="133"/>
  <c r="G33" i="133"/>
  <c r="G34" i="133" s="1"/>
  <c r="I34" i="133" s="1"/>
  <c r="G31" i="133"/>
  <c r="G32" i="133" s="1"/>
  <c r="I32" i="133" s="1"/>
  <c r="G29" i="133"/>
  <c r="I29" i="133" s="1"/>
  <c r="G28" i="133"/>
  <c r="G30" i="133" s="1"/>
  <c r="G25" i="133"/>
  <c r="I25" i="133" s="1"/>
  <c r="G24" i="133"/>
  <c r="I24" i="133" s="1"/>
  <c r="G23" i="133"/>
  <c r="I23" i="133" s="1"/>
  <c r="G22" i="133"/>
  <c r="I22" i="133" s="1"/>
  <c r="G19" i="133"/>
  <c r="I19" i="133" s="1"/>
  <c r="G18" i="133"/>
  <c r="I18" i="133" s="1"/>
  <c r="G17" i="133"/>
  <c r="I17" i="133" s="1"/>
  <c r="G16" i="133"/>
  <c r="I16" i="133" s="1"/>
  <c r="G13" i="133"/>
  <c r="I13" i="133" s="1"/>
  <c r="G12" i="133"/>
  <c r="I12" i="133" s="1"/>
  <c r="G11" i="133"/>
  <c r="I11" i="133" s="1"/>
  <c r="G10" i="133"/>
  <c r="I10" i="133" s="1"/>
  <c r="G9" i="133"/>
  <c r="I9" i="133" s="1"/>
  <c r="G8" i="133"/>
  <c r="I8" i="133" s="1"/>
  <c r="G7" i="133"/>
  <c r="I7" i="133" s="1"/>
  <c r="G6" i="133"/>
  <c r="I6" i="133" s="1"/>
  <c r="I28" i="133" l="1"/>
  <c r="I30" i="133" s="1"/>
  <c r="I26" i="133"/>
  <c r="I20" i="133"/>
  <c r="G20" i="133"/>
  <c r="I14" i="133"/>
  <c r="G14" i="133"/>
  <c r="G26" i="133"/>
  <c r="I31" i="133"/>
  <c r="I33" i="133"/>
  <c r="G35" i="133" l="1"/>
  <c r="G41" i="132"/>
  <c r="G40" i="132"/>
  <c r="G39" i="132"/>
  <c r="G38" i="132"/>
  <c r="G33" i="132"/>
  <c r="G34" i="132" s="1"/>
  <c r="I34" i="132" s="1"/>
  <c r="G31" i="132"/>
  <c r="I31" i="132" s="1"/>
  <c r="G29" i="132"/>
  <c r="I29" i="132" s="1"/>
  <c r="G28" i="132"/>
  <c r="I28" i="132" s="1"/>
  <c r="G25" i="132"/>
  <c r="I25" i="132" s="1"/>
  <c r="G24" i="132"/>
  <c r="G26" i="132" s="1"/>
  <c r="G23" i="132"/>
  <c r="I23" i="132" s="1"/>
  <c r="G22" i="132"/>
  <c r="I22" i="132" s="1"/>
  <c r="G19" i="132"/>
  <c r="I19" i="132" s="1"/>
  <c r="G18" i="132"/>
  <c r="I18" i="132" s="1"/>
  <c r="G17" i="132"/>
  <c r="I17" i="132" s="1"/>
  <c r="G16" i="132"/>
  <c r="I16" i="132" s="1"/>
  <c r="G13" i="132"/>
  <c r="I13" i="132" s="1"/>
  <c r="G12" i="132"/>
  <c r="I12" i="132" s="1"/>
  <c r="G11" i="132"/>
  <c r="I11" i="132" s="1"/>
  <c r="I10" i="132"/>
  <c r="G10" i="132"/>
  <c r="G9" i="132"/>
  <c r="I9" i="132" s="1"/>
  <c r="G8" i="132"/>
  <c r="I8" i="132" s="1"/>
  <c r="G7" i="132"/>
  <c r="I7" i="132" s="1"/>
  <c r="G6" i="132"/>
  <c r="I30" i="132" l="1"/>
  <c r="I33" i="132"/>
  <c r="G32" i="132"/>
  <c r="I32" i="132" s="1"/>
  <c r="G30" i="132"/>
  <c r="I24" i="132"/>
  <c r="I26" i="132" s="1"/>
  <c r="I20" i="132"/>
  <c r="G20" i="132"/>
  <c r="G14" i="132"/>
  <c r="I6" i="132"/>
  <c r="I14" i="132" s="1"/>
  <c r="G35" i="132" l="1"/>
  <c r="G41" i="131" l="1"/>
  <c r="G40" i="131"/>
  <c r="G39" i="131"/>
  <c r="G38" i="131"/>
  <c r="G33" i="131"/>
  <c r="I33" i="131" s="1"/>
  <c r="G31" i="131"/>
  <c r="I31" i="131" s="1"/>
  <c r="G29" i="131"/>
  <c r="I29" i="131" s="1"/>
  <c r="G28" i="131"/>
  <c r="I28" i="131" s="1"/>
  <c r="G25" i="131"/>
  <c r="I25" i="131" s="1"/>
  <c r="G24" i="131"/>
  <c r="I24" i="131" s="1"/>
  <c r="G23" i="131"/>
  <c r="I23" i="131" s="1"/>
  <c r="G22" i="131"/>
  <c r="I22" i="131" s="1"/>
  <c r="G19" i="131"/>
  <c r="I19" i="131" s="1"/>
  <c r="G18" i="131"/>
  <c r="I18" i="131" s="1"/>
  <c r="G17" i="131"/>
  <c r="I17" i="131" s="1"/>
  <c r="G16" i="131"/>
  <c r="I16" i="131" s="1"/>
  <c r="G13" i="131"/>
  <c r="I13" i="131" s="1"/>
  <c r="G12" i="131"/>
  <c r="I12" i="131" s="1"/>
  <c r="G11" i="131"/>
  <c r="I11" i="131" s="1"/>
  <c r="G10" i="131"/>
  <c r="I10" i="131" s="1"/>
  <c r="G9" i="131"/>
  <c r="I9" i="131" s="1"/>
  <c r="G8" i="131"/>
  <c r="I8" i="131" s="1"/>
  <c r="G7" i="131"/>
  <c r="I7" i="131" s="1"/>
  <c r="G6" i="131"/>
  <c r="I6" i="131" s="1"/>
  <c r="G34" i="131" l="1"/>
  <c r="I34" i="131" s="1"/>
  <c r="G32" i="131"/>
  <c r="I32" i="131" s="1"/>
  <c r="I26" i="131"/>
  <c r="I14" i="131"/>
  <c r="I20" i="131"/>
  <c r="I30" i="131"/>
  <c r="G20" i="131"/>
  <c r="G30" i="131"/>
  <c r="G14" i="131"/>
  <c r="G26" i="131"/>
  <c r="G35" i="131" l="1"/>
  <c r="G41" i="130" l="1"/>
  <c r="G40" i="130"/>
  <c r="G39" i="130"/>
  <c r="G38" i="130"/>
  <c r="G33" i="130"/>
  <c r="I33" i="130" s="1"/>
  <c r="G31" i="130"/>
  <c r="I31" i="130" s="1"/>
  <c r="G29" i="130"/>
  <c r="I29" i="130" s="1"/>
  <c r="G28" i="130"/>
  <c r="I28" i="130" s="1"/>
  <c r="I30" i="130" s="1"/>
  <c r="G25" i="130"/>
  <c r="I25" i="130" s="1"/>
  <c r="G24" i="130"/>
  <c r="I24" i="130" s="1"/>
  <c r="G23" i="130"/>
  <c r="I23" i="130" s="1"/>
  <c r="G22" i="130"/>
  <c r="I22" i="130" s="1"/>
  <c r="G19" i="130"/>
  <c r="I19" i="130" s="1"/>
  <c r="G18" i="130"/>
  <c r="I18" i="130" s="1"/>
  <c r="G17" i="130"/>
  <c r="I17" i="130" s="1"/>
  <c r="G16" i="130"/>
  <c r="I16" i="130" s="1"/>
  <c r="G13" i="130"/>
  <c r="I13" i="130" s="1"/>
  <c r="G12" i="130"/>
  <c r="I12" i="130" s="1"/>
  <c r="G11" i="130"/>
  <c r="I11" i="130" s="1"/>
  <c r="G10" i="130"/>
  <c r="I10" i="130" s="1"/>
  <c r="G9" i="130"/>
  <c r="I9" i="130" s="1"/>
  <c r="G8" i="130"/>
  <c r="I8" i="130" s="1"/>
  <c r="G7" i="130"/>
  <c r="I7" i="130" s="1"/>
  <c r="G6" i="130"/>
  <c r="G34" i="130" l="1"/>
  <c r="I34" i="130" s="1"/>
  <c r="G32" i="130"/>
  <c r="I32" i="130" s="1"/>
  <c r="G14" i="130"/>
  <c r="I20" i="130"/>
  <c r="I26" i="130"/>
  <c r="G20" i="130"/>
  <c r="G30" i="130"/>
  <c r="G26" i="130"/>
  <c r="I6" i="130"/>
  <c r="I14" i="130" s="1"/>
  <c r="G41" i="129"/>
  <c r="G40" i="129"/>
  <c r="G39" i="129"/>
  <c r="G38" i="129"/>
  <c r="G33" i="129"/>
  <c r="G34" i="129" s="1"/>
  <c r="I34" i="129" s="1"/>
  <c r="G31" i="129"/>
  <c r="G32" i="129" s="1"/>
  <c r="I32" i="129" s="1"/>
  <c r="G29" i="129"/>
  <c r="I29" i="129" s="1"/>
  <c r="G28" i="129"/>
  <c r="I28" i="129" s="1"/>
  <c r="I30" i="129" s="1"/>
  <c r="G25" i="129"/>
  <c r="I25" i="129" s="1"/>
  <c r="G24" i="129"/>
  <c r="I24" i="129" s="1"/>
  <c r="G23" i="129"/>
  <c r="I23" i="129" s="1"/>
  <c r="G22" i="129"/>
  <c r="I22" i="129" s="1"/>
  <c r="G19" i="129"/>
  <c r="I19" i="129" s="1"/>
  <c r="G18" i="129"/>
  <c r="I18" i="129" s="1"/>
  <c r="G17" i="129"/>
  <c r="I17" i="129" s="1"/>
  <c r="G16" i="129"/>
  <c r="I16" i="129" s="1"/>
  <c r="G13" i="129"/>
  <c r="I13" i="129" s="1"/>
  <c r="G12" i="129"/>
  <c r="I12" i="129" s="1"/>
  <c r="G11" i="129"/>
  <c r="I11" i="129" s="1"/>
  <c r="G10" i="129"/>
  <c r="I10" i="129" s="1"/>
  <c r="G9" i="129"/>
  <c r="I9" i="129" s="1"/>
  <c r="G8" i="129"/>
  <c r="I8" i="129" s="1"/>
  <c r="G7" i="129"/>
  <c r="I7" i="129" s="1"/>
  <c r="G6" i="129"/>
  <c r="I6" i="129" s="1"/>
  <c r="G35" i="130" l="1"/>
  <c r="I14" i="129"/>
  <c r="I20" i="129"/>
  <c r="I26" i="129"/>
  <c r="G14" i="129"/>
  <c r="G26" i="129"/>
  <c r="I31" i="129"/>
  <c r="I33" i="129"/>
  <c r="G20" i="129"/>
  <c r="G30" i="129"/>
  <c r="G41" i="128"/>
  <c r="G40" i="128"/>
  <c r="G39" i="128"/>
  <c r="G38" i="128"/>
  <c r="G33" i="128"/>
  <c r="I33" i="128" s="1"/>
  <c r="G31" i="128"/>
  <c r="I31" i="128" s="1"/>
  <c r="G29" i="128"/>
  <c r="I29" i="128" s="1"/>
  <c r="G28" i="128"/>
  <c r="I28" i="128" s="1"/>
  <c r="I30" i="128" s="1"/>
  <c r="G25" i="128"/>
  <c r="I25" i="128" s="1"/>
  <c r="G24" i="128"/>
  <c r="I24" i="128" s="1"/>
  <c r="G23" i="128"/>
  <c r="I23" i="128" s="1"/>
  <c r="G22" i="128"/>
  <c r="I22" i="128" s="1"/>
  <c r="G19" i="128"/>
  <c r="I19" i="128" s="1"/>
  <c r="G18" i="128"/>
  <c r="I18" i="128" s="1"/>
  <c r="G17" i="128"/>
  <c r="I17" i="128" s="1"/>
  <c r="G16" i="128"/>
  <c r="I16" i="128" s="1"/>
  <c r="G13" i="128"/>
  <c r="I13" i="128" s="1"/>
  <c r="G12" i="128"/>
  <c r="I12" i="128" s="1"/>
  <c r="G11" i="128"/>
  <c r="I11" i="128" s="1"/>
  <c r="G10" i="128"/>
  <c r="I10" i="128" s="1"/>
  <c r="G9" i="128"/>
  <c r="I9" i="128" s="1"/>
  <c r="G8" i="128"/>
  <c r="I8" i="128" s="1"/>
  <c r="G7" i="128"/>
  <c r="I7" i="128" s="1"/>
  <c r="G6" i="128"/>
  <c r="I6" i="128" s="1"/>
  <c r="G35" i="129" l="1"/>
  <c r="G32" i="128"/>
  <c r="I32" i="128" s="1"/>
  <c r="G34" i="128"/>
  <c r="I34" i="128" s="1"/>
  <c r="I14" i="128"/>
  <c r="I20" i="128"/>
  <c r="I26" i="128"/>
  <c r="G20" i="128"/>
  <c r="G30" i="128"/>
  <c r="G14" i="128"/>
  <c r="G26" i="128"/>
  <c r="G41" i="127"/>
  <c r="G40" i="127"/>
  <c r="G39" i="127"/>
  <c r="G38" i="127"/>
  <c r="G33" i="127"/>
  <c r="G34" i="127" s="1"/>
  <c r="I34" i="127" s="1"/>
  <c r="G31" i="127"/>
  <c r="G32" i="127" s="1"/>
  <c r="I32" i="127" s="1"/>
  <c r="G29" i="127"/>
  <c r="I29" i="127" s="1"/>
  <c r="G28" i="127"/>
  <c r="I28" i="127" s="1"/>
  <c r="G25" i="127"/>
  <c r="I25" i="127" s="1"/>
  <c r="G24" i="127"/>
  <c r="G23" i="127"/>
  <c r="I23" i="127" s="1"/>
  <c r="G22" i="127"/>
  <c r="I22" i="127" s="1"/>
  <c r="G19" i="127"/>
  <c r="I19" i="127" s="1"/>
  <c r="G18" i="127"/>
  <c r="I18" i="127" s="1"/>
  <c r="G17" i="127"/>
  <c r="I17" i="127" s="1"/>
  <c r="G16" i="127"/>
  <c r="I16" i="127" s="1"/>
  <c r="G13" i="127"/>
  <c r="I13" i="127" s="1"/>
  <c r="G12" i="127"/>
  <c r="I12" i="127" s="1"/>
  <c r="G11" i="127"/>
  <c r="I11" i="127" s="1"/>
  <c r="G10" i="127"/>
  <c r="I10" i="127" s="1"/>
  <c r="G9" i="127"/>
  <c r="I9" i="127" s="1"/>
  <c r="G8" i="127"/>
  <c r="I8" i="127" s="1"/>
  <c r="G7" i="127"/>
  <c r="I7" i="127" s="1"/>
  <c r="G6" i="127"/>
  <c r="G26" i="127" l="1"/>
  <c r="G35" i="128"/>
  <c r="I33" i="127"/>
  <c r="I31" i="127"/>
  <c r="I30" i="127"/>
  <c r="I24" i="127"/>
  <c r="I26" i="127" s="1"/>
  <c r="G14" i="127"/>
  <c r="I6" i="127"/>
  <c r="I14" i="127" s="1"/>
  <c r="I20" i="127"/>
  <c r="G20" i="127"/>
  <c r="G30" i="127"/>
  <c r="G41" i="126"/>
  <c r="G40" i="126"/>
  <c r="G39" i="126"/>
  <c r="G38" i="126"/>
  <c r="G33" i="126"/>
  <c r="G34" i="126" s="1"/>
  <c r="I34" i="126" s="1"/>
  <c r="G31" i="126"/>
  <c r="I31" i="126" s="1"/>
  <c r="I29" i="126"/>
  <c r="G29" i="126"/>
  <c r="G28" i="126"/>
  <c r="I28" i="126" s="1"/>
  <c r="G25" i="126"/>
  <c r="I25" i="126" s="1"/>
  <c r="G24" i="126"/>
  <c r="G23" i="126"/>
  <c r="I23" i="126" s="1"/>
  <c r="I22" i="126"/>
  <c r="G22" i="126"/>
  <c r="G19" i="126"/>
  <c r="I19" i="126" s="1"/>
  <c r="G18" i="126"/>
  <c r="I18" i="126" s="1"/>
  <c r="G17" i="126"/>
  <c r="I17" i="126" s="1"/>
  <c r="G16" i="126"/>
  <c r="I16" i="126" s="1"/>
  <c r="G13" i="126"/>
  <c r="I13" i="126" s="1"/>
  <c r="G12" i="126"/>
  <c r="I12" i="126" s="1"/>
  <c r="G11" i="126"/>
  <c r="I11" i="126" s="1"/>
  <c r="G10" i="126"/>
  <c r="I10" i="126" s="1"/>
  <c r="G9" i="126"/>
  <c r="I9" i="126" s="1"/>
  <c r="G8" i="126"/>
  <c r="I8" i="126" s="1"/>
  <c r="G7" i="126"/>
  <c r="I7" i="126" s="1"/>
  <c r="G6" i="126"/>
  <c r="I6" i="126" s="1"/>
  <c r="G26" i="126" l="1"/>
  <c r="G35" i="127"/>
  <c r="I33" i="126"/>
  <c r="G32" i="126"/>
  <c r="I32" i="126" s="1"/>
  <c r="I30" i="126"/>
  <c r="I24" i="126"/>
  <c r="I26" i="126" s="1"/>
  <c r="I20" i="126"/>
  <c r="I14" i="126"/>
  <c r="G14" i="126"/>
  <c r="G20" i="126"/>
  <c r="G30" i="126"/>
  <c r="G41" i="125"/>
  <c r="G40" i="125"/>
  <c r="G39" i="125"/>
  <c r="G38" i="125"/>
  <c r="G33" i="125"/>
  <c r="G34" i="125" s="1"/>
  <c r="I34" i="125" s="1"/>
  <c r="G31" i="125"/>
  <c r="G32" i="125" s="1"/>
  <c r="I32" i="125" s="1"/>
  <c r="G29" i="125"/>
  <c r="I29" i="125" s="1"/>
  <c r="G28" i="125"/>
  <c r="I28" i="125" s="1"/>
  <c r="G25" i="125"/>
  <c r="I25" i="125" s="1"/>
  <c r="G24" i="125"/>
  <c r="I24" i="125" s="1"/>
  <c r="G23" i="125"/>
  <c r="I23" i="125" s="1"/>
  <c r="G22" i="125"/>
  <c r="I22" i="125" s="1"/>
  <c r="G19" i="125"/>
  <c r="I19" i="125" s="1"/>
  <c r="G18" i="125"/>
  <c r="I18" i="125" s="1"/>
  <c r="G17" i="125"/>
  <c r="I17" i="125" s="1"/>
  <c r="G16" i="125"/>
  <c r="I16" i="125" s="1"/>
  <c r="G13" i="125"/>
  <c r="I13" i="125" s="1"/>
  <c r="G12" i="125"/>
  <c r="I12" i="125" s="1"/>
  <c r="G11" i="125"/>
  <c r="I11" i="125" s="1"/>
  <c r="G10" i="125"/>
  <c r="I10" i="125" s="1"/>
  <c r="G9" i="125"/>
  <c r="I9" i="125" s="1"/>
  <c r="G8" i="125"/>
  <c r="I8" i="125" s="1"/>
  <c r="G7" i="125"/>
  <c r="I7" i="125" s="1"/>
  <c r="G6" i="125"/>
  <c r="I6" i="125" s="1"/>
  <c r="I30" i="125" l="1"/>
  <c r="G35" i="126"/>
  <c r="I14" i="125"/>
  <c r="I20" i="125"/>
  <c r="I26" i="125"/>
  <c r="G14" i="125"/>
  <c r="G26" i="125"/>
  <c r="I31" i="125"/>
  <c r="I33" i="125"/>
  <c r="G20" i="125"/>
  <c r="G30" i="125"/>
  <c r="G41" i="124"/>
  <c r="G40" i="124"/>
  <c r="G39" i="124"/>
  <c r="G38" i="124"/>
  <c r="G33" i="124"/>
  <c r="G34" i="124" s="1"/>
  <c r="I34" i="124" s="1"/>
  <c r="G31" i="124"/>
  <c r="G32" i="124" s="1"/>
  <c r="I32" i="124" s="1"/>
  <c r="G29" i="124"/>
  <c r="I29" i="124" s="1"/>
  <c r="G28" i="124"/>
  <c r="I28" i="124" s="1"/>
  <c r="G25" i="124"/>
  <c r="I25" i="124" s="1"/>
  <c r="G24" i="124"/>
  <c r="G23" i="124"/>
  <c r="I23" i="124" s="1"/>
  <c r="G22" i="124"/>
  <c r="I22" i="124" s="1"/>
  <c r="G19" i="124"/>
  <c r="I19" i="124" s="1"/>
  <c r="G18" i="124"/>
  <c r="I18" i="124" s="1"/>
  <c r="G17" i="124"/>
  <c r="I17" i="124" s="1"/>
  <c r="G16" i="124"/>
  <c r="I16" i="124" s="1"/>
  <c r="G13" i="124"/>
  <c r="I13" i="124" s="1"/>
  <c r="G12" i="124"/>
  <c r="I12" i="124" s="1"/>
  <c r="G11" i="124"/>
  <c r="I11" i="124" s="1"/>
  <c r="G10" i="124"/>
  <c r="I10" i="124" s="1"/>
  <c r="G9" i="124"/>
  <c r="I9" i="124" s="1"/>
  <c r="G8" i="124"/>
  <c r="I8" i="124" s="1"/>
  <c r="G7" i="124"/>
  <c r="I7" i="124" s="1"/>
  <c r="G6" i="124"/>
  <c r="G41" i="123"/>
  <c r="G40" i="123"/>
  <c r="G39" i="123"/>
  <c r="G38" i="123"/>
  <c r="G33" i="123"/>
  <c r="G34" i="123" s="1"/>
  <c r="I34" i="123" s="1"/>
  <c r="G31" i="123"/>
  <c r="G32" i="123" s="1"/>
  <c r="I32" i="123" s="1"/>
  <c r="G29" i="123"/>
  <c r="I29" i="123" s="1"/>
  <c r="G28" i="123"/>
  <c r="I28" i="123" s="1"/>
  <c r="I30" i="123" s="1"/>
  <c r="G25" i="123"/>
  <c r="I25" i="123" s="1"/>
  <c r="G24" i="123"/>
  <c r="I24" i="123" s="1"/>
  <c r="G23" i="123"/>
  <c r="I23" i="123" s="1"/>
  <c r="G22" i="123"/>
  <c r="I22" i="123" s="1"/>
  <c r="G19" i="123"/>
  <c r="I19" i="123" s="1"/>
  <c r="G18" i="123"/>
  <c r="I18" i="123" s="1"/>
  <c r="G17" i="123"/>
  <c r="I17" i="123" s="1"/>
  <c r="G16" i="123"/>
  <c r="I16" i="123" s="1"/>
  <c r="G13" i="123"/>
  <c r="I13" i="123" s="1"/>
  <c r="G12" i="123"/>
  <c r="I12" i="123" s="1"/>
  <c r="G11" i="123"/>
  <c r="I11" i="123" s="1"/>
  <c r="G10" i="123"/>
  <c r="I10" i="123" s="1"/>
  <c r="G9" i="123"/>
  <c r="I9" i="123" s="1"/>
  <c r="G8" i="123"/>
  <c r="I8" i="123" s="1"/>
  <c r="G7" i="123"/>
  <c r="I7" i="123" s="1"/>
  <c r="G6" i="123"/>
  <c r="I6" i="123" s="1"/>
  <c r="G26" i="124" l="1"/>
  <c r="G35" i="125"/>
  <c r="G14" i="124"/>
  <c r="I31" i="124"/>
  <c r="I33" i="124"/>
  <c r="I30" i="124"/>
  <c r="I24" i="124"/>
  <c r="I26" i="124" s="1"/>
  <c r="I6" i="124"/>
  <c r="I14" i="124" s="1"/>
  <c r="I20" i="124"/>
  <c r="G20" i="124"/>
  <c r="G30" i="124"/>
  <c r="I14" i="123"/>
  <c r="I20" i="123"/>
  <c r="I26" i="123"/>
  <c r="G14" i="123"/>
  <c r="G26" i="123"/>
  <c r="I31" i="123"/>
  <c r="I33" i="123"/>
  <c r="G20" i="123"/>
  <c r="G30" i="123"/>
  <c r="G41" i="122"/>
  <c r="G40" i="122"/>
  <c r="G39" i="122"/>
  <c r="G38" i="122"/>
  <c r="G33" i="122"/>
  <c r="G34" i="122" s="1"/>
  <c r="I34" i="122" s="1"/>
  <c r="G31" i="122"/>
  <c r="G32" i="122" s="1"/>
  <c r="I32" i="122" s="1"/>
  <c r="G29" i="122"/>
  <c r="I29" i="122" s="1"/>
  <c r="G28" i="122"/>
  <c r="G25" i="122"/>
  <c r="I25" i="122" s="1"/>
  <c r="G24" i="122"/>
  <c r="G23" i="122"/>
  <c r="I23" i="122" s="1"/>
  <c r="G22" i="122"/>
  <c r="I22" i="122" s="1"/>
  <c r="G19" i="122"/>
  <c r="I19" i="122" s="1"/>
  <c r="G18" i="122"/>
  <c r="I18" i="122" s="1"/>
  <c r="G17" i="122"/>
  <c r="I17" i="122" s="1"/>
  <c r="G16" i="122"/>
  <c r="G13" i="122"/>
  <c r="I13" i="122" s="1"/>
  <c r="G12" i="122"/>
  <c r="I12" i="122" s="1"/>
  <c r="G11" i="122"/>
  <c r="I11" i="122" s="1"/>
  <c r="G10" i="122"/>
  <c r="I10" i="122" s="1"/>
  <c r="G9" i="122"/>
  <c r="I9" i="122" s="1"/>
  <c r="G8" i="122"/>
  <c r="I8" i="122" s="1"/>
  <c r="G7" i="122"/>
  <c r="I7" i="122" s="1"/>
  <c r="G6" i="122"/>
  <c r="G35" i="124" l="1"/>
  <c r="G35" i="123"/>
  <c r="G26" i="122"/>
  <c r="G30" i="122"/>
  <c r="G14" i="122"/>
  <c r="I33" i="122"/>
  <c r="I31" i="122"/>
  <c r="I28" i="122"/>
  <c r="I30" i="122" s="1"/>
  <c r="I24" i="122"/>
  <c r="I26" i="122" s="1"/>
  <c r="G20" i="122"/>
  <c r="I16" i="122"/>
  <c r="I20" i="122" s="1"/>
  <c r="I6" i="122"/>
  <c r="I14" i="122" s="1"/>
  <c r="G41" i="121"/>
  <c r="G40" i="121"/>
  <c r="G39" i="121"/>
  <c r="G38" i="121"/>
  <c r="G33" i="121"/>
  <c r="G34" i="121" s="1"/>
  <c r="I34" i="121" s="1"/>
  <c r="G31" i="121"/>
  <c r="G32" i="121" s="1"/>
  <c r="I32" i="121" s="1"/>
  <c r="G29" i="121"/>
  <c r="I29" i="121" s="1"/>
  <c r="G28" i="121"/>
  <c r="I28" i="121" s="1"/>
  <c r="I30" i="121" s="1"/>
  <c r="G25" i="121"/>
  <c r="I25" i="121" s="1"/>
  <c r="G24" i="121"/>
  <c r="I24" i="121" s="1"/>
  <c r="G23" i="121"/>
  <c r="I23" i="121" s="1"/>
  <c r="G22" i="121"/>
  <c r="I22" i="121" s="1"/>
  <c r="G19" i="121"/>
  <c r="I19" i="121" s="1"/>
  <c r="G18" i="121"/>
  <c r="I18" i="121" s="1"/>
  <c r="G17" i="121"/>
  <c r="I17" i="121" s="1"/>
  <c r="G16" i="121"/>
  <c r="I16" i="121" s="1"/>
  <c r="G13" i="121"/>
  <c r="I13" i="121" s="1"/>
  <c r="G12" i="121"/>
  <c r="I12" i="121" s="1"/>
  <c r="G11" i="121"/>
  <c r="I11" i="121" s="1"/>
  <c r="G10" i="121"/>
  <c r="I10" i="121" s="1"/>
  <c r="G9" i="121"/>
  <c r="I9" i="121" s="1"/>
  <c r="G8" i="121"/>
  <c r="I8" i="121" s="1"/>
  <c r="G7" i="121"/>
  <c r="I7" i="121" s="1"/>
  <c r="G6" i="121"/>
  <c r="I6" i="121" s="1"/>
  <c r="G35" i="122" l="1"/>
  <c r="I20" i="121"/>
  <c r="I14" i="121"/>
  <c r="I26" i="121"/>
  <c r="G14" i="121"/>
  <c r="G26" i="121"/>
  <c r="I31" i="121"/>
  <c r="I33" i="121"/>
  <c r="G20" i="121"/>
  <c r="G30" i="121"/>
  <c r="G41" i="119"/>
  <c r="G40" i="119"/>
  <c r="G39" i="119"/>
  <c r="G38" i="119"/>
  <c r="G33" i="119"/>
  <c r="I33" i="119" s="1"/>
  <c r="G31" i="119"/>
  <c r="I31" i="119" s="1"/>
  <c r="G29" i="119"/>
  <c r="I29" i="119" s="1"/>
  <c r="G28" i="119"/>
  <c r="I28" i="119" s="1"/>
  <c r="G25" i="119"/>
  <c r="I25" i="119" s="1"/>
  <c r="G24" i="119"/>
  <c r="G23" i="119"/>
  <c r="I23" i="119" s="1"/>
  <c r="G22" i="119"/>
  <c r="I22" i="119" s="1"/>
  <c r="G19" i="119"/>
  <c r="I19" i="119" s="1"/>
  <c r="G18" i="119"/>
  <c r="I18" i="119" s="1"/>
  <c r="G17" i="119"/>
  <c r="I17" i="119" s="1"/>
  <c r="G16" i="119"/>
  <c r="I16" i="119" s="1"/>
  <c r="G13" i="119"/>
  <c r="I13" i="119" s="1"/>
  <c r="G12" i="119"/>
  <c r="I12" i="119" s="1"/>
  <c r="G11" i="119"/>
  <c r="I11" i="119" s="1"/>
  <c r="G10" i="119"/>
  <c r="I10" i="119" s="1"/>
  <c r="G9" i="119"/>
  <c r="I9" i="119" s="1"/>
  <c r="G8" i="119"/>
  <c r="I8" i="119" s="1"/>
  <c r="G7" i="119"/>
  <c r="I7" i="119" s="1"/>
  <c r="G6" i="119"/>
  <c r="I6" i="119" s="1"/>
  <c r="G26" i="119" l="1"/>
  <c r="I30" i="119"/>
  <c r="G35" i="121"/>
  <c r="G32" i="119"/>
  <c r="I32" i="119" s="1"/>
  <c r="G34" i="119"/>
  <c r="I34" i="119" s="1"/>
  <c r="I24" i="119"/>
  <c r="I26" i="119" s="1"/>
  <c r="I14" i="119"/>
  <c r="G14" i="119"/>
  <c r="I20" i="119"/>
  <c r="G20" i="119"/>
  <c r="G30" i="119"/>
  <c r="G35" i="119" l="1"/>
  <c r="G41" i="118" l="1"/>
  <c r="G40" i="118"/>
  <c r="G39" i="118"/>
  <c r="G38" i="118"/>
  <c r="G33" i="118"/>
  <c r="G34" i="118" s="1"/>
  <c r="I34" i="118" s="1"/>
  <c r="G31" i="118"/>
  <c r="I31" i="118" s="1"/>
  <c r="G29" i="118"/>
  <c r="I29" i="118" s="1"/>
  <c r="G28" i="118"/>
  <c r="I28" i="118" s="1"/>
  <c r="G25" i="118"/>
  <c r="I25" i="118" s="1"/>
  <c r="G24" i="118"/>
  <c r="G23" i="118"/>
  <c r="I23" i="118" s="1"/>
  <c r="G22" i="118"/>
  <c r="I22" i="118" s="1"/>
  <c r="G19" i="118"/>
  <c r="I19" i="118" s="1"/>
  <c r="G18" i="118"/>
  <c r="I18" i="118" s="1"/>
  <c r="G17" i="118"/>
  <c r="I17" i="118" s="1"/>
  <c r="G16" i="118"/>
  <c r="I16" i="118" s="1"/>
  <c r="G13" i="118"/>
  <c r="I13" i="118" s="1"/>
  <c r="G12" i="118"/>
  <c r="I12" i="118" s="1"/>
  <c r="G11" i="118"/>
  <c r="I11" i="118" s="1"/>
  <c r="G10" i="118"/>
  <c r="I10" i="118" s="1"/>
  <c r="G9" i="118"/>
  <c r="I9" i="118" s="1"/>
  <c r="G8" i="118"/>
  <c r="I8" i="118" s="1"/>
  <c r="G7" i="118"/>
  <c r="I7" i="118" s="1"/>
  <c r="G6" i="118"/>
  <c r="I6" i="118" s="1"/>
  <c r="G26" i="118" l="1"/>
  <c r="I30" i="118"/>
  <c r="I33" i="118"/>
  <c r="G32" i="118"/>
  <c r="I32" i="118" s="1"/>
  <c r="I24" i="118"/>
  <c r="I26" i="118" s="1"/>
  <c r="G14" i="118"/>
  <c r="I20" i="118"/>
  <c r="I14" i="118"/>
  <c r="G20" i="118"/>
  <c r="G30" i="118"/>
  <c r="G41" i="117"/>
  <c r="G40" i="117"/>
  <c r="G39" i="117"/>
  <c r="G38" i="117"/>
  <c r="G33" i="117"/>
  <c r="G34" i="117" s="1"/>
  <c r="I34" i="117" s="1"/>
  <c r="G31" i="117"/>
  <c r="G32" i="117" s="1"/>
  <c r="I32" i="117" s="1"/>
  <c r="I29" i="117"/>
  <c r="G29" i="117"/>
  <c r="G28" i="117"/>
  <c r="I28" i="117" s="1"/>
  <c r="G25" i="117"/>
  <c r="I25" i="117" s="1"/>
  <c r="G24" i="117"/>
  <c r="G23" i="117"/>
  <c r="I23" i="117" s="1"/>
  <c r="I22" i="117"/>
  <c r="G22" i="117"/>
  <c r="G19" i="117"/>
  <c r="I19" i="117" s="1"/>
  <c r="G18" i="117"/>
  <c r="I18" i="117" s="1"/>
  <c r="G17" i="117"/>
  <c r="I17" i="117" s="1"/>
  <c r="G16" i="117"/>
  <c r="I16" i="117" s="1"/>
  <c r="G13" i="117"/>
  <c r="I13" i="117" s="1"/>
  <c r="G12" i="117"/>
  <c r="I12" i="117" s="1"/>
  <c r="G11" i="117"/>
  <c r="I11" i="117" s="1"/>
  <c r="G10" i="117"/>
  <c r="I10" i="117" s="1"/>
  <c r="G9" i="117"/>
  <c r="I9" i="117" s="1"/>
  <c r="G8" i="117"/>
  <c r="I8" i="117" s="1"/>
  <c r="G7" i="117"/>
  <c r="I7" i="117" s="1"/>
  <c r="G6" i="117"/>
  <c r="I30" i="117" l="1"/>
  <c r="G35" i="118"/>
  <c r="G26" i="117"/>
  <c r="I33" i="117"/>
  <c r="I31" i="117"/>
  <c r="I24" i="117"/>
  <c r="I26" i="117" s="1"/>
  <c r="G14" i="117"/>
  <c r="I6" i="117"/>
  <c r="I14" i="117" s="1"/>
  <c r="I20" i="117"/>
  <c r="G20" i="117"/>
  <c r="G30" i="117"/>
  <c r="G35" i="117" l="1"/>
  <c r="G41" i="116" l="1"/>
  <c r="G40" i="116"/>
  <c r="G39" i="116"/>
  <c r="G38" i="116"/>
  <c r="G33" i="116"/>
  <c r="G34" i="116" s="1"/>
  <c r="I34" i="116" s="1"/>
  <c r="G31" i="116"/>
  <c r="G32" i="116" s="1"/>
  <c r="I32" i="116" s="1"/>
  <c r="G29" i="116"/>
  <c r="I29" i="116" s="1"/>
  <c r="G28" i="116"/>
  <c r="I28" i="116" s="1"/>
  <c r="I30" i="116" s="1"/>
  <c r="G25" i="116"/>
  <c r="I25" i="116" s="1"/>
  <c r="G24" i="116"/>
  <c r="I24" i="116" s="1"/>
  <c r="G23" i="116"/>
  <c r="I23" i="116" s="1"/>
  <c r="G22" i="116"/>
  <c r="I22" i="116" s="1"/>
  <c r="G19" i="116"/>
  <c r="I19" i="116" s="1"/>
  <c r="G18" i="116"/>
  <c r="I18" i="116" s="1"/>
  <c r="G17" i="116"/>
  <c r="I17" i="116" s="1"/>
  <c r="G16" i="116"/>
  <c r="I16" i="116" s="1"/>
  <c r="G13" i="116"/>
  <c r="I13" i="116" s="1"/>
  <c r="G12" i="116"/>
  <c r="I12" i="116" s="1"/>
  <c r="G11" i="116"/>
  <c r="I11" i="116" s="1"/>
  <c r="G10" i="116"/>
  <c r="I10" i="116" s="1"/>
  <c r="G9" i="116"/>
  <c r="I9" i="116" s="1"/>
  <c r="G8" i="116"/>
  <c r="I8" i="116" s="1"/>
  <c r="G7" i="116"/>
  <c r="I7" i="116" s="1"/>
  <c r="G6" i="116"/>
  <c r="I6" i="116" s="1"/>
  <c r="I20" i="116" l="1"/>
  <c r="I14" i="116"/>
  <c r="I26" i="116"/>
  <c r="G14" i="116"/>
  <c r="G26" i="116"/>
  <c r="I31" i="116"/>
  <c r="I33" i="116"/>
  <c r="G20" i="116"/>
  <c r="G30" i="116"/>
  <c r="G41" i="115"/>
  <c r="G40" i="115"/>
  <c r="G39" i="115"/>
  <c r="G38" i="115"/>
  <c r="G33" i="115"/>
  <c r="I33" i="115" s="1"/>
  <c r="G31" i="115"/>
  <c r="I31" i="115" s="1"/>
  <c r="G29" i="115"/>
  <c r="I29" i="115" s="1"/>
  <c r="G28" i="115"/>
  <c r="I28" i="115" s="1"/>
  <c r="G25" i="115"/>
  <c r="I25" i="115" s="1"/>
  <c r="G24" i="115"/>
  <c r="G23" i="115"/>
  <c r="I23" i="115" s="1"/>
  <c r="G22" i="115"/>
  <c r="I22" i="115" s="1"/>
  <c r="G19" i="115"/>
  <c r="I19" i="115" s="1"/>
  <c r="G18" i="115"/>
  <c r="I18" i="115" s="1"/>
  <c r="G17" i="115"/>
  <c r="I17" i="115" s="1"/>
  <c r="G16" i="115"/>
  <c r="I16" i="115" s="1"/>
  <c r="G13" i="115"/>
  <c r="I13" i="115" s="1"/>
  <c r="G12" i="115"/>
  <c r="I12" i="115" s="1"/>
  <c r="G11" i="115"/>
  <c r="I11" i="115" s="1"/>
  <c r="G10" i="115"/>
  <c r="I10" i="115" s="1"/>
  <c r="G9" i="115"/>
  <c r="I9" i="115" s="1"/>
  <c r="G8" i="115"/>
  <c r="I8" i="115" s="1"/>
  <c r="G7" i="115"/>
  <c r="I7" i="115" s="1"/>
  <c r="G6" i="115"/>
  <c r="I6" i="115" s="1"/>
  <c r="G35" i="116" l="1"/>
  <c r="G26" i="115"/>
  <c r="G34" i="115"/>
  <c r="I34" i="115" s="1"/>
  <c r="G32" i="115"/>
  <c r="I32" i="115" s="1"/>
  <c r="I30" i="115"/>
  <c r="I24" i="115"/>
  <c r="I26" i="115" s="1"/>
  <c r="I14" i="115"/>
  <c r="G14" i="115"/>
  <c r="I20" i="115"/>
  <c r="G20" i="115"/>
  <c r="G30" i="115"/>
  <c r="G41" i="114"/>
  <c r="G40" i="114"/>
  <c r="G39" i="114"/>
  <c r="G38" i="114"/>
  <c r="G33" i="114"/>
  <c r="G34" i="114" s="1"/>
  <c r="I34" i="114" s="1"/>
  <c r="G31" i="114"/>
  <c r="G32" i="114" s="1"/>
  <c r="I32" i="114" s="1"/>
  <c r="G29" i="114"/>
  <c r="I29" i="114" s="1"/>
  <c r="G28" i="114"/>
  <c r="I28" i="114" s="1"/>
  <c r="G25" i="114"/>
  <c r="I25" i="114" s="1"/>
  <c r="G24" i="114"/>
  <c r="I24" i="114" s="1"/>
  <c r="G23" i="114"/>
  <c r="I23" i="114" s="1"/>
  <c r="G22" i="114"/>
  <c r="I22" i="114" s="1"/>
  <c r="G19" i="114"/>
  <c r="I19" i="114" s="1"/>
  <c r="G18" i="114"/>
  <c r="I18" i="114" s="1"/>
  <c r="G17" i="114"/>
  <c r="I17" i="114" s="1"/>
  <c r="G16" i="114"/>
  <c r="I16" i="114" s="1"/>
  <c r="G13" i="114"/>
  <c r="I13" i="114" s="1"/>
  <c r="G12" i="114"/>
  <c r="I12" i="114" s="1"/>
  <c r="G11" i="114"/>
  <c r="I11" i="114" s="1"/>
  <c r="G10" i="114"/>
  <c r="I10" i="114" s="1"/>
  <c r="G9" i="114"/>
  <c r="I9" i="114" s="1"/>
  <c r="G8" i="114"/>
  <c r="I8" i="114" s="1"/>
  <c r="G7" i="114"/>
  <c r="I7" i="114" s="1"/>
  <c r="G6" i="114"/>
  <c r="I6" i="114" s="1"/>
  <c r="I30" i="114" l="1"/>
  <c r="G35" i="115"/>
  <c r="I14" i="114"/>
  <c r="I20" i="114"/>
  <c r="I26" i="114"/>
  <c r="G14" i="114"/>
  <c r="G26" i="114"/>
  <c r="I31" i="114"/>
  <c r="I33" i="114"/>
  <c r="G20" i="114"/>
  <c r="G30" i="114"/>
  <c r="G41" i="113"/>
  <c r="G40" i="113"/>
  <c r="G39" i="113"/>
  <c r="G38" i="113"/>
  <c r="G33" i="113"/>
  <c r="I33" i="113" s="1"/>
  <c r="G31" i="113"/>
  <c r="I31" i="113" s="1"/>
  <c r="G29" i="113"/>
  <c r="I29" i="113" s="1"/>
  <c r="G28" i="113"/>
  <c r="I28" i="113" s="1"/>
  <c r="G25" i="113"/>
  <c r="I25" i="113" s="1"/>
  <c r="G24" i="113"/>
  <c r="G23" i="113"/>
  <c r="I23" i="113" s="1"/>
  <c r="I22" i="113"/>
  <c r="G22" i="113"/>
  <c r="G19" i="113"/>
  <c r="I19" i="113" s="1"/>
  <c r="G18" i="113"/>
  <c r="I18" i="113" s="1"/>
  <c r="G17" i="113"/>
  <c r="I17" i="113" s="1"/>
  <c r="G16" i="113"/>
  <c r="I16" i="113" s="1"/>
  <c r="G13" i="113"/>
  <c r="I13" i="113" s="1"/>
  <c r="G12" i="113"/>
  <c r="I12" i="113" s="1"/>
  <c r="G11" i="113"/>
  <c r="I11" i="113" s="1"/>
  <c r="G10" i="113"/>
  <c r="I10" i="113" s="1"/>
  <c r="G9" i="113"/>
  <c r="I9" i="113" s="1"/>
  <c r="G8" i="113"/>
  <c r="I8" i="113" s="1"/>
  <c r="G7" i="113"/>
  <c r="I7" i="113" s="1"/>
  <c r="G6" i="113"/>
  <c r="I6" i="113" s="1"/>
  <c r="G26" i="113" l="1"/>
  <c r="G34" i="113"/>
  <c r="I34" i="113" s="1"/>
  <c r="G35" i="114"/>
  <c r="G32" i="113"/>
  <c r="I32" i="113" s="1"/>
  <c r="I30" i="113"/>
  <c r="I24" i="113"/>
  <c r="I26" i="113" s="1"/>
  <c r="I20" i="113"/>
  <c r="I14" i="113"/>
  <c r="G14" i="113"/>
  <c r="G20" i="113"/>
  <c r="G30" i="113"/>
  <c r="G41" i="112"/>
  <c r="G40" i="112"/>
  <c r="G39" i="112"/>
  <c r="G38" i="112"/>
  <c r="G33" i="112"/>
  <c r="I33" i="112" s="1"/>
  <c r="G31" i="112"/>
  <c r="I31" i="112" s="1"/>
  <c r="G29" i="112"/>
  <c r="I29" i="112" s="1"/>
  <c r="G28" i="112"/>
  <c r="I28" i="112" s="1"/>
  <c r="G25" i="112"/>
  <c r="I25" i="112" s="1"/>
  <c r="G24" i="112"/>
  <c r="G23" i="112"/>
  <c r="I23" i="112" s="1"/>
  <c r="G22" i="112"/>
  <c r="I22" i="112" s="1"/>
  <c r="G19" i="112"/>
  <c r="I19" i="112" s="1"/>
  <c r="G18" i="112"/>
  <c r="I18" i="112" s="1"/>
  <c r="G17" i="112"/>
  <c r="I17" i="112" s="1"/>
  <c r="G16" i="112"/>
  <c r="I16" i="112" s="1"/>
  <c r="G13" i="112"/>
  <c r="I13" i="112" s="1"/>
  <c r="G12" i="112"/>
  <c r="I12" i="112" s="1"/>
  <c r="G11" i="112"/>
  <c r="I11" i="112" s="1"/>
  <c r="G10" i="112"/>
  <c r="I10" i="112" s="1"/>
  <c r="G9" i="112"/>
  <c r="I9" i="112" s="1"/>
  <c r="G8" i="112"/>
  <c r="I8" i="112" s="1"/>
  <c r="G7" i="112"/>
  <c r="I7" i="112" s="1"/>
  <c r="G6" i="112"/>
  <c r="I6" i="112" s="1"/>
  <c r="G26" i="112" l="1"/>
  <c r="I30" i="112"/>
  <c r="G35" i="113"/>
  <c r="G34" i="112"/>
  <c r="I34" i="112" s="1"/>
  <c r="G32" i="112"/>
  <c r="I32" i="112" s="1"/>
  <c r="I24" i="112"/>
  <c r="I26" i="112" s="1"/>
  <c r="I14" i="112"/>
  <c r="G14" i="112"/>
  <c r="I20" i="112"/>
  <c r="G20" i="112"/>
  <c r="G30" i="112"/>
  <c r="G41" i="111"/>
  <c r="G40" i="111"/>
  <c r="G39" i="111"/>
  <c r="G38" i="111"/>
  <c r="G33" i="111"/>
  <c r="I33" i="111" s="1"/>
  <c r="G31" i="111"/>
  <c r="I31" i="111" s="1"/>
  <c r="I29" i="111"/>
  <c r="G29" i="111"/>
  <c r="G28" i="111"/>
  <c r="I28" i="111" s="1"/>
  <c r="G25" i="111"/>
  <c r="I25" i="111" s="1"/>
  <c r="G24" i="111"/>
  <c r="G23" i="111"/>
  <c r="I23" i="111" s="1"/>
  <c r="I22" i="111"/>
  <c r="G22" i="111"/>
  <c r="G19" i="111"/>
  <c r="I19" i="111" s="1"/>
  <c r="G18" i="111"/>
  <c r="I18" i="111" s="1"/>
  <c r="G17" i="111"/>
  <c r="I17" i="111" s="1"/>
  <c r="G16" i="111"/>
  <c r="I16" i="111" s="1"/>
  <c r="G13" i="111"/>
  <c r="I13" i="111" s="1"/>
  <c r="G12" i="111"/>
  <c r="I12" i="111" s="1"/>
  <c r="G11" i="111"/>
  <c r="I11" i="111" s="1"/>
  <c r="G10" i="111"/>
  <c r="I10" i="111" s="1"/>
  <c r="G9" i="111"/>
  <c r="I9" i="111" s="1"/>
  <c r="G8" i="111"/>
  <c r="I8" i="111" s="1"/>
  <c r="G7" i="111"/>
  <c r="I7" i="111" s="1"/>
  <c r="G6" i="111"/>
  <c r="I6" i="111" s="1"/>
  <c r="I30" i="111" l="1"/>
  <c r="G35" i="112"/>
  <c r="G32" i="111"/>
  <c r="I32" i="111" s="1"/>
  <c r="G26" i="111"/>
  <c r="G34" i="111"/>
  <c r="I34" i="111" s="1"/>
  <c r="I24" i="111"/>
  <c r="I26" i="111" s="1"/>
  <c r="I14" i="111"/>
  <c r="G14" i="111"/>
  <c r="I20" i="111"/>
  <c r="G20" i="111"/>
  <c r="G30" i="111"/>
  <c r="G41" i="110"/>
  <c r="G40" i="110"/>
  <c r="G39" i="110"/>
  <c r="G38" i="110"/>
  <c r="G33" i="110"/>
  <c r="G34" i="110" s="1"/>
  <c r="I34" i="110" s="1"/>
  <c r="G31" i="110"/>
  <c r="G32" i="110" s="1"/>
  <c r="I32" i="110" s="1"/>
  <c r="I29" i="110"/>
  <c r="G29" i="110"/>
  <c r="G28" i="110"/>
  <c r="I28" i="110" s="1"/>
  <c r="G25" i="110"/>
  <c r="I25" i="110" s="1"/>
  <c r="G24" i="110"/>
  <c r="G23" i="110"/>
  <c r="I23" i="110" s="1"/>
  <c r="I22" i="110"/>
  <c r="G22" i="110"/>
  <c r="G19" i="110"/>
  <c r="I19" i="110" s="1"/>
  <c r="G18" i="110"/>
  <c r="I18" i="110" s="1"/>
  <c r="G17" i="110"/>
  <c r="I17" i="110" s="1"/>
  <c r="G16" i="110"/>
  <c r="I16" i="110" s="1"/>
  <c r="G13" i="110"/>
  <c r="I13" i="110" s="1"/>
  <c r="G12" i="110"/>
  <c r="I12" i="110" s="1"/>
  <c r="G11" i="110"/>
  <c r="I11" i="110" s="1"/>
  <c r="G10" i="110"/>
  <c r="I10" i="110" s="1"/>
  <c r="G9" i="110"/>
  <c r="I9" i="110" s="1"/>
  <c r="G8" i="110"/>
  <c r="I8" i="110" s="1"/>
  <c r="G7" i="110"/>
  <c r="I7" i="110" s="1"/>
  <c r="G6" i="110"/>
  <c r="I30" i="110" l="1"/>
  <c r="G35" i="111"/>
  <c r="I31" i="110"/>
  <c r="G26" i="110"/>
  <c r="I33" i="110"/>
  <c r="I24" i="110"/>
  <c r="I26" i="110" s="1"/>
  <c r="G14" i="110"/>
  <c r="I6" i="110"/>
  <c r="I14" i="110" s="1"/>
  <c r="I20" i="110"/>
  <c r="G20" i="110"/>
  <c r="G30" i="110"/>
  <c r="G41" i="109"/>
  <c r="G40" i="109"/>
  <c r="G39" i="109"/>
  <c r="G38" i="109"/>
  <c r="G33" i="109"/>
  <c r="I33" i="109" s="1"/>
  <c r="G31" i="109"/>
  <c r="I31" i="109" s="1"/>
  <c r="G29" i="109"/>
  <c r="I29" i="109" s="1"/>
  <c r="G28" i="109"/>
  <c r="I28" i="109" s="1"/>
  <c r="G25" i="109"/>
  <c r="I25" i="109" s="1"/>
  <c r="G24" i="109"/>
  <c r="G23" i="109"/>
  <c r="I23" i="109" s="1"/>
  <c r="G22" i="109"/>
  <c r="I22" i="109" s="1"/>
  <c r="G19" i="109"/>
  <c r="I19" i="109" s="1"/>
  <c r="G18" i="109"/>
  <c r="I18" i="109" s="1"/>
  <c r="G17" i="109"/>
  <c r="I17" i="109" s="1"/>
  <c r="G16" i="109"/>
  <c r="I16" i="109" s="1"/>
  <c r="G13" i="109"/>
  <c r="I13" i="109" s="1"/>
  <c r="G12" i="109"/>
  <c r="I12" i="109" s="1"/>
  <c r="G11" i="109"/>
  <c r="I11" i="109" s="1"/>
  <c r="G10" i="109"/>
  <c r="I10" i="109" s="1"/>
  <c r="G9" i="109"/>
  <c r="I9" i="109" s="1"/>
  <c r="G8" i="109"/>
  <c r="I8" i="109" s="1"/>
  <c r="G7" i="109"/>
  <c r="I7" i="109" s="1"/>
  <c r="G6" i="109"/>
  <c r="G26" i="109" l="1"/>
  <c r="I30" i="109"/>
  <c r="G35" i="110"/>
  <c r="G34" i="109"/>
  <c r="I34" i="109" s="1"/>
  <c r="G32" i="109"/>
  <c r="I32" i="109" s="1"/>
  <c r="G14" i="109"/>
  <c r="I20" i="109"/>
  <c r="G20" i="109"/>
  <c r="G30" i="109"/>
  <c r="I6" i="109"/>
  <c r="I14" i="109" s="1"/>
  <c r="I24" i="109"/>
  <c r="I26" i="109" s="1"/>
  <c r="G41" i="108"/>
  <c r="G40" i="108"/>
  <c r="G39" i="108"/>
  <c r="G38" i="108"/>
  <c r="G33" i="108"/>
  <c r="G34" i="108" s="1"/>
  <c r="I34" i="108" s="1"/>
  <c r="G31" i="108"/>
  <c r="G32" i="108" s="1"/>
  <c r="I32" i="108" s="1"/>
  <c r="G29" i="108"/>
  <c r="I29" i="108" s="1"/>
  <c r="G28" i="108"/>
  <c r="I28" i="108" s="1"/>
  <c r="G25" i="108"/>
  <c r="I25" i="108" s="1"/>
  <c r="G24" i="108"/>
  <c r="I24" i="108" s="1"/>
  <c r="G23" i="108"/>
  <c r="I23" i="108" s="1"/>
  <c r="G22" i="108"/>
  <c r="I22" i="108" s="1"/>
  <c r="G19" i="108"/>
  <c r="I19" i="108" s="1"/>
  <c r="G18" i="108"/>
  <c r="I18" i="108" s="1"/>
  <c r="G17" i="108"/>
  <c r="I17" i="108" s="1"/>
  <c r="G16" i="108"/>
  <c r="I16" i="108" s="1"/>
  <c r="G13" i="108"/>
  <c r="I13" i="108" s="1"/>
  <c r="G12" i="108"/>
  <c r="I12" i="108" s="1"/>
  <c r="G11" i="108"/>
  <c r="I11" i="108" s="1"/>
  <c r="G10" i="108"/>
  <c r="I10" i="108" s="1"/>
  <c r="G9" i="108"/>
  <c r="I9" i="108" s="1"/>
  <c r="G8" i="108"/>
  <c r="I8" i="108" s="1"/>
  <c r="G7" i="108"/>
  <c r="I7" i="108" s="1"/>
  <c r="G6" i="108"/>
  <c r="I6" i="108" s="1"/>
  <c r="I30" i="108" l="1"/>
  <c r="G35" i="109"/>
  <c r="I14" i="108"/>
  <c r="I20" i="108"/>
  <c r="I26" i="108"/>
  <c r="G14" i="108"/>
  <c r="G26" i="108"/>
  <c r="I31" i="108"/>
  <c r="I33" i="108"/>
  <c r="G20" i="108"/>
  <c r="G30" i="108"/>
  <c r="G41" i="107"/>
  <c r="G40" i="107"/>
  <c r="G39" i="107"/>
  <c r="G38" i="107"/>
  <c r="G33" i="107"/>
  <c r="G34" i="107" s="1"/>
  <c r="I34" i="107" s="1"/>
  <c r="G31" i="107"/>
  <c r="I31" i="107" s="1"/>
  <c r="G29" i="107"/>
  <c r="I29" i="107" s="1"/>
  <c r="G28" i="107"/>
  <c r="I28" i="107" s="1"/>
  <c r="G25" i="107"/>
  <c r="I25" i="107" s="1"/>
  <c r="G24" i="107"/>
  <c r="G23" i="107"/>
  <c r="I23" i="107" s="1"/>
  <c r="G22" i="107"/>
  <c r="I22" i="107" s="1"/>
  <c r="G19" i="107"/>
  <c r="I19" i="107" s="1"/>
  <c r="G18" i="107"/>
  <c r="I18" i="107" s="1"/>
  <c r="G17" i="107"/>
  <c r="I17" i="107" s="1"/>
  <c r="G16" i="107"/>
  <c r="I16" i="107" s="1"/>
  <c r="G13" i="107"/>
  <c r="I13" i="107" s="1"/>
  <c r="G12" i="107"/>
  <c r="I12" i="107" s="1"/>
  <c r="G11" i="107"/>
  <c r="I11" i="107" s="1"/>
  <c r="G10" i="107"/>
  <c r="I10" i="107" s="1"/>
  <c r="G9" i="107"/>
  <c r="I9" i="107" s="1"/>
  <c r="G8" i="107"/>
  <c r="I8" i="107" s="1"/>
  <c r="G7" i="107"/>
  <c r="I7" i="107" s="1"/>
  <c r="G6" i="107"/>
  <c r="I6" i="107" s="1"/>
  <c r="G35" i="108" l="1"/>
  <c r="G32" i="107"/>
  <c r="I32" i="107" s="1"/>
  <c r="G26" i="107"/>
  <c r="I24" i="107"/>
  <c r="I26" i="107" s="1"/>
  <c r="I33" i="107"/>
  <c r="I30" i="107"/>
  <c r="I14" i="107"/>
  <c r="G14" i="107"/>
  <c r="I20" i="107"/>
  <c r="G20" i="107"/>
  <c r="G30" i="107"/>
  <c r="G41" i="106"/>
  <c r="G40" i="106"/>
  <c r="G39" i="106"/>
  <c r="G38" i="106"/>
  <c r="G33" i="106"/>
  <c r="G34" i="106" s="1"/>
  <c r="I34" i="106" s="1"/>
  <c r="G31" i="106"/>
  <c r="G32" i="106" s="1"/>
  <c r="I32" i="106" s="1"/>
  <c r="G29" i="106"/>
  <c r="I29" i="106" s="1"/>
  <c r="G28" i="106"/>
  <c r="I28" i="106" s="1"/>
  <c r="G25" i="106"/>
  <c r="I25" i="106" s="1"/>
  <c r="G24" i="106"/>
  <c r="I24" i="106" s="1"/>
  <c r="G23" i="106"/>
  <c r="I23" i="106" s="1"/>
  <c r="G22" i="106"/>
  <c r="I22" i="106" s="1"/>
  <c r="G19" i="106"/>
  <c r="I19" i="106" s="1"/>
  <c r="G18" i="106"/>
  <c r="I18" i="106" s="1"/>
  <c r="G17" i="106"/>
  <c r="I17" i="106" s="1"/>
  <c r="G16" i="106"/>
  <c r="I16" i="106" s="1"/>
  <c r="G13" i="106"/>
  <c r="I13" i="106" s="1"/>
  <c r="G12" i="106"/>
  <c r="I12" i="106" s="1"/>
  <c r="G11" i="106"/>
  <c r="I11" i="106" s="1"/>
  <c r="G10" i="106"/>
  <c r="I10" i="106" s="1"/>
  <c r="G9" i="106"/>
  <c r="I9" i="106" s="1"/>
  <c r="G8" i="106"/>
  <c r="I8" i="106" s="1"/>
  <c r="G7" i="106"/>
  <c r="I7" i="106" s="1"/>
  <c r="G6" i="106"/>
  <c r="G35" i="107" l="1"/>
  <c r="I30" i="106"/>
  <c r="G30" i="106"/>
  <c r="I26" i="106"/>
  <c r="I20" i="106"/>
  <c r="G20" i="106"/>
  <c r="G14" i="106"/>
  <c r="G26" i="106"/>
  <c r="I6" i="106"/>
  <c r="I14" i="106" s="1"/>
  <c r="I31" i="106"/>
  <c r="I33" i="106"/>
  <c r="G41" i="105"/>
  <c r="G40" i="105"/>
  <c r="G39" i="105"/>
  <c r="G38" i="105"/>
  <c r="G33" i="105"/>
  <c r="G34" i="105" s="1"/>
  <c r="I34" i="105" s="1"/>
  <c r="G31" i="105"/>
  <c r="I31" i="105" s="1"/>
  <c r="G29" i="105"/>
  <c r="I29" i="105" s="1"/>
  <c r="G28" i="105"/>
  <c r="I28" i="105" s="1"/>
  <c r="G25" i="105"/>
  <c r="I25" i="105" s="1"/>
  <c r="G24" i="105"/>
  <c r="G23" i="105"/>
  <c r="I23" i="105" s="1"/>
  <c r="G22" i="105"/>
  <c r="I22" i="105" s="1"/>
  <c r="G19" i="105"/>
  <c r="I19" i="105" s="1"/>
  <c r="G18" i="105"/>
  <c r="I18" i="105" s="1"/>
  <c r="G17" i="105"/>
  <c r="I17" i="105" s="1"/>
  <c r="G16" i="105"/>
  <c r="I16" i="105" s="1"/>
  <c r="G13" i="105"/>
  <c r="I13" i="105" s="1"/>
  <c r="G12" i="105"/>
  <c r="I12" i="105" s="1"/>
  <c r="G11" i="105"/>
  <c r="I11" i="105" s="1"/>
  <c r="G10" i="105"/>
  <c r="I10" i="105" s="1"/>
  <c r="G9" i="105"/>
  <c r="I9" i="105" s="1"/>
  <c r="G8" i="105"/>
  <c r="I8" i="105" s="1"/>
  <c r="G7" i="105"/>
  <c r="I7" i="105" s="1"/>
  <c r="G6" i="105"/>
  <c r="G35" i="106" l="1"/>
  <c r="G26" i="105"/>
  <c r="I33" i="105"/>
  <c r="G32" i="105"/>
  <c r="I32" i="105" s="1"/>
  <c r="I30" i="105"/>
  <c r="I24" i="105"/>
  <c r="I26" i="105" s="1"/>
  <c r="G14" i="105"/>
  <c r="I6" i="105"/>
  <c r="I14" i="105" s="1"/>
  <c r="I20" i="105"/>
  <c r="G20" i="105"/>
  <c r="G30" i="105"/>
  <c r="G41" i="104"/>
  <c r="G40" i="104"/>
  <c r="G39" i="104"/>
  <c r="G38" i="104"/>
  <c r="G33" i="104"/>
  <c r="G34" i="104" s="1"/>
  <c r="I34" i="104" s="1"/>
  <c r="G31" i="104"/>
  <c r="I31" i="104" s="1"/>
  <c r="I29" i="104"/>
  <c r="G29" i="104"/>
  <c r="G28" i="104"/>
  <c r="I28" i="104" s="1"/>
  <c r="G25" i="104"/>
  <c r="I25" i="104" s="1"/>
  <c r="G24" i="104"/>
  <c r="G23" i="104"/>
  <c r="I23" i="104" s="1"/>
  <c r="I22" i="104"/>
  <c r="G22" i="104"/>
  <c r="G19" i="104"/>
  <c r="I19" i="104" s="1"/>
  <c r="G18" i="104"/>
  <c r="I18" i="104" s="1"/>
  <c r="G17" i="104"/>
  <c r="I17" i="104" s="1"/>
  <c r="G16" i="104"/>
  <c r="I16" i="104" s="1"/>
  <c r="G13" i="104"/>
  <c r="I13" i="104" s="1"/>
  <c r="G12" i="104"/>
  <c r="I12" i="104" s="1"/>
  <c r="G11" i="104"/>
  <c r="I11" i="104" s="1"/>
  <c r="G10" i="104"/>
  <c r="I10" i="104" s="1"/>
  <c r="G9" i="104"/>
  <c r="I9" i="104" s="1"/>
  <c r="G8" i="104"/>
  <c r="I8" i="104" s="1"/>
  <c r="G7" i="104"/>
  <c r="I7" i="104" s="1"/>
  <c r="G6" i="104"/>
  <c r="I30" i="104" l="1"/>
  <c r="G35" i="105"/>
  <c r="I33" i="104"/>
  <c r="G32" i="104"/>
  <c r="I32" i="104" s="1"/>
  <c r="G26" i="104"/>
  <c r="I24" i="104"/>
  <c r="I26" i="104" s="1"/>
  <c r="G14" i="104"/>
  <c r="I6" i="104"/>
  <c r="I14" i="104" s="1"/>
  <c r="I20" i="104"/>
  <c r="G20" i="104"/>
  <c r="G30" i="104"/>
  <c r="G41" i="103"/>
  <c r="G40" i="103"/>
  <c r="G39" i="103"/>
  <c r="G38" i="103"/>
  <c r="G33" i="103"/>
  <c r="G34" i="103" s="1"/>
  <c r="I34" i="103" s="1"/>
  <c r="G31" i="103"/>
  <c r="G32" i="103" s="1"/>
  <c r="I32" i="103" s="1"/>
  <c r="G29" i="103"/>
  <c r="I29" i="103" s="1"/>
  <c r="G28" i="103"/>
  <c r="I28" i="103" s="1"/>
  <c r="G25" i="103"/>
  <c r="I25" i="103" s="1"/>
  <c r="G24" i="103"/>
  <c r="I24" i="103" s="1"/>
  <c r="G23" i="103"/>
  <c r="I23" i="103" s="1"/>
  <c r="G22" i="103"/>
  <c r="I22" i="103" s="1"/>
  <c r="G19" i="103"/>
  <c r="I19" i="103" s="1"/>
  <c r="G18" i="103"/>
  <c r="I18" i="103" s="1"/>
  <c r="G17" i="103"/>
  <c r="I17" i="103" s="1"/>
  <c r="G16" i="103"/>
  <c r="I16" i="103" s="1"/>
  <c r="G13" i="103"/>
  <c r="I13" i="103" s="1"/>
  <c r="G12" i="103"/>
  <c r="I12" i="103" s="1"/>
  <c r="G11" i="103"/>
  <c r="I11" i="103" s="1"/>
  <c r="G10" i="103"/>
  <c r="I10" i="103" s="1"/>
  <c r="G9" i="103"/>
  <c r="I9" i="103" s="1"/>
  <c r="G8" i="103"/>
  <c r="I8" i="103" s="1"/>
  <c r="G7" i="103"/>
  <c r="I7" i="103" s="1"/>
  <c r="G6" i="103"/>
  <c r="I6" i="103" s="1"/>
  <c r="I30" i="103" l="1"/>
  <c r="G35" i="104"/>
  <c r="I20" i="103"/>
  <c r="I14" i="103"/>
  <c r="I26" i="103"/>
  <c r="G14" i="103"/>
  <c r="G26" i="103"/>
  <c r="I31" i="103"/>
  <c r="I33" i="103"/>
  <c r="G20" i="103"/>
  <c r="G30" i="103"/>
  <c r="G41" i="102"/>
  <c r="G40" i="102"/>
  <c r="G39" i="102"/>
  <c r="G38" i="102"/>
  <c r="G33" i="102"/>
  <c r="I33" i="102" s="1"/>
  <c r="G32" i="102"/>
  <c r="I32" i="102" s="1"/>
  <c r="I31" i="102"/>
  <c r="G31" i="102"/>
  <c r="G29" i="102"/>
  <c r="I29" i="102" s="1"/>
  <c r="G28" i="102"/>
  <c r="I28" i="102" s="1"/>
  <c r="G25" i="102"/>
  <c r="I25" i="102" s="1"/>
  <c r="G24" i="102"/>
  <c r="G26" i="102" s="1"/>
  <c r="G23" i="102"/>
  <c r="I23" i="102" s="1"/>
  <c r="G22" i="102"/>
  <c r="I22" i="102" s="1"/>
  <c r="G19" i="102"/>
  <c r="I19" i="102" s="1"/>
  <c r="G18" i="102"/>
  <c r="I18" i="102" s="1"/>
  <c r="G17" i="102"/>
  <c r="I17" i="102" s="1"/>
  <c r="G16" i="102"/>
  <c r="I16" i="102" s="1"/>
  <c r="G13" i="102"/>
  <c r="I13" i="102" s="1"/>
  <c r="G12" i="102"/>
  <c r="I12" i="102" s="1"/>
  <c r="G11" i="102"/>
  <c r="I11" i="102" s="1"/>
  <c r="G10" i="102"/>
  <c r="I10" i="102" s="1"/>
  <c r="G9" i="102"/>
  <c r="I9" i="102" s="1"/>
  <c r="G8" i="102"/>
  <c r="I8" i="102" s="1"/>
  <c r="G7" i="102"/>
  <c r="I7" i="102" s="1"/>
  <c r="G6" i="102"/>
  <c r="I6" i="102" s="1"/>
  <c r="I30" i="102" l="1"/>
  <c r="G35" i="103"/>
  <c r="G34" i="102"/>
  <c r="I34" i="102" s="1"/>
  <c r="I24" i="102"/>
  <c r="I26" i="102" s="1"/>
  <c r="I14" i="102"/>
  <c r="G14" i="102"/>
  <c r="I20" i="102"/>
  <c r="G20" i="102"/>
  <c r="G30" i="102"/>
  <c r="G41" i="101"/>
  <c r="G40" i="101"/>
  <c r="G39" i="101"/>
  <c r="G38" i="101"/>
  <c r="G33" i="101"/>
  <c r="I33" i="101" s="1"/>
  <c r="G31" i="101"/>
  <c r="I31" i="101" s="1"/>
  <c r="G29" i="101"/>
  <c r="I29" i="101" s="1"/>
  <c r="G28" i="101"/>
  <c r="I28" i="101" s="1"/>
  <c r="I30" i="101" s="1"/>
  <c r="G25" i="101"/>
  <c r="I25" i="101" s="1"/>
  <c r="G24" i="101"/>
  <c r="I24" i="101" s="1"/>
  <c r="G23" i="101"/>
  <c r="I23" i="101" s="1"/>
  <c r="G22" i="101"/>
  <c r="I22" i="101" s="1"/>
  <c r="G19" i="101"/>
  <c r="I19" i="101" s="1"/>
  <c r="G18" i="101"/>
  <c r="I18" i="101" s="1"/>
  <c r="G17" i="101"/>
  <c r="I17" i="101" s="1"/>
  <c r="G16" i="101"/>
  <c r="I16" i="101" s="1"/>
  <c r="G13" i="101"/>
  <c r="I13" i="101" s="1"/>
  <c r="G12" i="101"/>
  <c r="I12" i="101" s="1"/>
  <c r="G11" i="101"/>
  <c r="I11" i="101" s="1"/>
  <c r="G10" i="101"/>
  <c r="I10" i="101" s="1"/>
  <c r="G9" i="101"/>
  <c r="I9" i="101" s="1"/>
  <c r="G8" i="101"/>
  <c r="I8" i="101" s="1"/>
  <c r="G7" i="101"/>
  <c r="I7" i="101" s="1"/>
  <c r="G6" i="101"/>
  <c r="I6" i="101" s="1"/>
  <c r="G35" i="102" l="1"/>
  <c r="G32" i="101"/>
  <c r="I32" i="101" s="1"/>
  <c r="G34" i="101"/>
  <c r="I34" i="101" s="1"/>
  <c r="I14" i="101"/>
  <c r="I20" i="101"/>
  <c r="I26" i="101"/>
  <c r="G20" i="101"/>
  <c r="G30" i="101"/>
  <c r="G14" i="101"/>
  <c r="G26" i="101"/>
  <c r="G41" i="100"/>
  <c r="G40" i="100"/>
  <c r="G39" i="100"/>
  <c r="G38" i="100"/>
  <c r="G33" i="100"/>
  <c r="G34" i="100" s="1"/>
  <c r="I34" i="100" s="1"/>
  <c r="G31" i="100"/>
  <c r="G32" i="100" s="1"/>
  <c r="I32" i="100" s="1"/>
  <c r="G29" i="100"/>
  <c r="I29" i="100" s="1"/>
  <c r="G28" i="100"/>
  <c r="I28" i="100" s="1"/>
  <c r="I30" i="100" s="1"/>
  <c r="G25" i="100"/>
  <c r="I25" i="100" s="1"/>
  <c r="G24" i="100"/>
  <c r="I24" i="100" s="1"/>
  <c r="G23" i="100"/>
  <c r="I23" i="100" s="1"/>
  <c r="G22" i="100"/>
  <c r="I22" i="100" s="1"/>
  <c r="G19" i="100"/>
  <c r="I19" i="100" s="1"/>
  <c r="G18" i="100"/>
  <c r="I18" i="100" s="1"/>
  <c r="G17" i="100"/>
  <c r="I17" i="100" s="1"/>
  <c r="G16" i="100"/>
  <c r="I16" i="100" s="1"/>
  <c r="G13" i="100"/>
  <c r="I13" i="100" s="1"/>
  <c r="G12" i="100"/>
  <c r="I12" i="100" s="1"/>
  <c r="G11" i="100"/>
  <c r="I11" i="100" s="1"/>
  <c r="G10" i="100"/>
  <c r="I10" i="100" s="1"/>
  <c r="G9" i="100"/>
  <c r="I9" i="100" s="1"/>
  <c r="G8" i="100"/>
  <c r="I8" i="100" s="1"/>
  <c r="G7" i="100"/>
  <c r="I7" i="100" s="1"/>
  <c r="G6" i="100"/>
  <c r="I6" i="100" s="1"/>
  <c r="G35" i="101" l="1"/>
  <c r="I14" i="100"/>
  <c r="I20" i="100"/>
  <c r="I26" i="100"/>
  <c r="G14" i="100"/>
  <c r="G26" i="100"/>
  <c r="I31" i="100"/>
  <c r="I33" i="100"/>
  <c r="G20" i="100"/>
  <c r="G30" i="100"/>
  <c r="G41" i="99"/>
  <c r="G40" i="99"/>
  <c r="G39" i="99"/>
  <c r="G38" i="99"/>
  <c r="G33" i="99"/>
  <c r="G34" i="99" s="1"/>
  <c r="I34" i="99" s="1"/>
  <c r="G31" i="99"/>
  <c r="I31" i="99" s="1"/>
  <c r="G29" i="99"/>
  <c r="I29" i="99" s="1"/>
  <c r="G28" i="99"/>
  <c r="I28" i="99" s="1"/>
  <c r="G25" i="99"/>
  <c r="I25" i="99" s="1"/>
  <c r="G24" i="99"/>
  <c r="G23" i="99"/>
  <c r="I23" i="99" s="1"/>
  <c r="G22" i="99"/>
  <c r="I22" i="99" s="1"/>
  <c r="G19" i="99"/>
  <c r="I19" i="99" s="1"/>
  <c r="G18" i="99"/>
  <c r="I18" i="99" s="1"/>
  <c r="G17" i="99"/>
  <c r="I17" i="99" s="1"/>
  <c r="G16" i="99"/>
  <c r="I16" i="99" s="1"/>
  <c r="G13" i="99"/>
  <c r="I13" i="99" s="1"/>
  <c r="G12" i="99"/>
  <c r="I12" i="99" s="1"/>
  <c r="G11" i="99"/>
  <c r="I11" i="99" s="1"/>
  <c r="G10" i="99"/>
  <c r="I10" i="99" s="1"/>
  <c r="G9" i="99"/>
  <c r="I9" i="99" s="1"/>
  <c r="G8" i="99"/>
  <c r="I8" i="99" s="1"/>
  <c r="G7" i="99"/>
  <c r="I7" i="99" s="1"/>
  <c r="G6" i="99"/>
  <c r="I6" i="99" s="1"/>
  <c r="G35" i="100" l="1"/>
  <c r="G26" i="99"/>
  <c r="I33" i="99"/>
  <c r="G32" i="99"/>
  <c r="I32" i="99" s="1"/>
  <c r="I30" i="99"/>
  <c r="I24" i="99"/>
  <c r="I26" i="99" s="1"/>
  <c r="I14" i="99"/>
  <c r="G14" i="99"/>
  <c r="I20" i="99"/>
  <c r="G20" i="99"/>
  <c r="G30" i="99"/>
  <c r="G41" i="98"/>
  <c r="G40" i="98"/>
  <c r="G39" i="98"/>
  <c r="G38" i="98"/>
  <c r="G33" i="98"/>
  <c r="G34" i="98" s="1"/>
  <c r="I34" i="98" s="1"/>
  <c r="G31" i="98"/>
  <c r="G32" i="98" s="1"/>
  <c r="I32" i="98" s="1"/>
  <c r="I29" i="98"/>
  <c r="G29" i="98"/>
  <c r="G28" i="98"/>
  <c r="I28" i="98" s="1"/>
  <c r="G25" i="98"/>
  <c r="I25" i="98" s="1"/>
  <c r="G24" i="98"/>
  <c r="I24" i="98" s="1"/>
  <c r="G23" i="98"/>
  <c r="I23" i="98" s="1"/>
  <c r="G22" i="98"/>
  <c r="I22" i="98" s="1"/>
  <c r="G19" i="98"/>
  <c r="I19" i="98" s="1"/>
  <c r="G18" i="98"/>
  <c r="I18" i="98" s="1"/>
  <c r="G17" i="98"/>
  <c r="I17" i="98" s="1"/>
  <c r="I16" i="98"/>
  <c r="G16" i="98"/>
  <c r="G13" i="98"/>
  <c r="I13" i="98" s="1"/>
  <c r="G12" i="98"/>
  <c r="I12" i="98" s="1"/>
  <c r="G11" i="98"/>
  <c r="I11" i="98" s="1"/>
  <c r="G10" i="98"/>
  <c r="I10" i="98" s="1"/>
  <c r="G9" i="98"/>
  <c r="I9" i="98" s="1"/>
  <c r="G8" i="98"/>
  <c r="I8" i="98" s="1"/>
  <c r="G7" i="98"/>
  <c r="I7" i="98" s="1"/>
  <c r="G6" i="98"/>
  <c r="I6" i="98" s="1"/>
  <c r="I30" i="98" l="1"/>
  <c r="G35" i="99"/>
  <c r="I31" i="98"/>
  <c r="I33" i="98"/>
  <c r="G30" i="98"/>
  <c r="I26" i="98"/>
  <c r="G26" i="98"/>
  <c r="G20" i="98"/>
  <c r="I20" i="98"/>
  <c r="I14" i="98"/>
  <c r="G14" i="98"/>
  <c r="G41" i="97"/>
  <c r="G40" i="97"/>
  <c r="G39" i="97"/>
  <c r="G38" i="97"/>
  <c r="G33" i="97"/>
  <c r="G34" i="97" s="1"/>
  <c r="I34" i="97" s="1"/>
  <c r="G31" i="97"/>
  <c r="I31" i="97" s="1"/>
  <c r="I29" i="97"/>
  <c r="G29" i="97"/>
  <c r="G28" i="97"/>
  <c r="I28" i="97" s="1"/>
  <c r="G25" i="97"/>
  <c r="I25" i="97" s="1"/>
  <c r="G24" i="97"/>
  <c r="G23" i="97"/>
  <c r="I23" i="97" s="1"/>
  <c r="I22" i="97"/>
  <c r="G22" i="97"/>
  <c r="G19" i="97"/>
  <c r="I19" i="97" s="1"/>
  <c r="G18" i="97"/>
  <c r="I18" i="97" s="1"/>
  <c r="G17" i="97"/>
  <c r="I17" i="97" s="1"/>
  <c r="G16" i="97"/>
  <c r="I16" i="97" s="1"/>
  <c r="G13" i="97"/>
  <c r="I13" i="97" s="1"/>
  <c r="G12" i="97"/>
  <c r="I12" i="97" s="1"/>
  <c r="G11" i="97"/>
  <c r="I11" i="97" s="1"/>
  <c r="G10" i="97"/>
  <c r="I10" i="97" s="1"/>
  <c r="G9" i="97"/>
  <c r="I9" i="97" s="1"/>
  <c r="G8" i="97"/>
  <c r="I8" i="97" s="1"/>
  <c r="G7" i="97"/>
  <c r="I7" i="97" s="1"/>
  <c r="G6" i="97"/>
  <c r="G26" i="97" l="1"/>
  <c r="I30" i="97"/>
  <c r="G35" i="98"/>
  <c r="G32" i="97"/>
  <c r="I32" i="97" s="1"/>
  <c r="G14" i="97"/>
  <c r="I33" i="97"/>
  <c r="I24" i="97"/>
  <c r="I26" i="97" s="1"/>
  <c r="I6" i="97"/>
  <c r="I14" i="97" s="1"/>
  <c r="I20" i="97"/>
  <c r="G20" i="97"/>
  <c r="G30" i="97"/>
  <c r="G41" i="96"/>
  <c r="G40" i="96"/>
  <c r="G39" i="96"/>
  <c r="G38" i="96"/>
  <c r="G33" i="96"/>
  <c r="G34" i="96" s="1"/>
  <c r="I34" i="96" s="1"/>
  <c r="G31" i="96"/>
  <c r="G32" i="96" s="1"/>
  <c r="I32" i="96" s="1"/>
  <c r="G29" i="96"/>
  <c r="I29" i="96" s="1"/>
  <c r="G28" i="96"/>
  <c r="G25" i="96"/>
  <c r="I25" i="96" s="1"/>
  <c r="G24" i="96"/>
  <c r="I24" i="96" s="1"/>
  <c r="G23" i="96"/>
  <c r="I23" i="96" s="1"/>
  <c r="G22" i="96"/>
  <c r="I22" i="96" s="1"/>
  <c r="G19" i="96"/>
  <c r="I19" i="96" s="1"/>
  <c r="G18" i="96"/>
  <c r="I18" i="96" s="1"/>
  <c r="G17" i="96"/>
  <c r="I17" i="96" s="1"/>
  <c r="G16" i="96"/>
  <c r="I16" i="96" s="1"/>
  <c r="G13" i="96"/>
  <c r="I13" i="96" s="1"/>
  <c r="G12" i="96"/>
  <c r="I12" i="96" s="1"/>
  <c r="G11" i="96"/>
  <c r="I11" i="96" s="1"/>
  <c r="G10" i="96"/>
  <c r="I10" i="96" s="1"/>
  <c r="G9" i="96"/>
  <c r="I9" i="96" s="1"/>
  <c r="G8" i="96"/>
  <c r="I8" i="96" s="1"/>
  <c r="G7" i="96"/>
  <c r="I7" i="96" s="1"/>
  <c r="G6" i="96"/>
  <c r="I6" i="96" s="1"/>
  <c r="G30" i="96" l="1"/>
  <c r="G35" i="97"/>
  <c r="I28" i="96"/>
  <c r="I30" i="96" s="1"/>
  <c r="I26" i="96"/>
  <c r="I20" i="96"/>
  <c r="G20" i="96"/>
  <c r="I14" i="96"/>
  <c r="G14" i="96"/>
  <c r="G26" i="96"/>
  <c r="I31" i="96"/>
  <c r="I33" i="96"/>
  <c r="G41" i="95"/>
  <c r="G40" i="95"/>
  <c r="G39" i="95"/>
  <c r="G38" i="95"/>
  <c r="G33" i="95"/>
  <c r="G34" i="95" s="1"/>
  <c r="I34" i="95" s="1"/>
  <c r="G31" i="95"/>
  <c r="G32" i="95" s="1"/>
  <c r="I32" i="95" s="1"/>
  <c r="G29" i="95"/>
  <c r="I29" i="95" s="1"/>
  <c r="G28" i="95"/>
  <c r="I28" i="95" s="1"/>
  <c r="G25" i="95"/>
  <c r="I25" i="95" s="1"/>
  <c r="G24" i="95"/>
  <c r="I24" i="95" s="1"/>
  <c r="G23" i="95"/>
  <c r="I23" i="95" s="1"/>
  <c r="G22" i="95"/>
  <c r="I22" i="95" s="1"/>
  <c r="G19" i="95"/>
  <c r="I19" i="95" s="1"/>
  <c r="G18" i="95"/>
  <c r="I18" i="95" s="1"/>
  <c r="G17" i="95"/>
  <c r="I17" i="95" s="1"/>
  <c r="G16" i="95"/>
  <c r="I16" i="95" s="1"/>
  <c r="G13" i="95"/>
  <c r="I13" i="95" s="1"/>
  <c r="G12" i="95"/>
  <c r="I12" i="95" s="1"/>
  <c r="G11" i="95"/>
  <c r="I11" i="95" s="1"/>
  <c r="G10" i="95"/>
  <c r="I10" i="95" s="1"/>
  <c r="G9" i="95"/>
  <c r="I9" i="95" s="1"/>
  <c r="G8" i="95"/>
  <c r="I8" i="95" s="1"/>
  <c r="G7" i="95"/>
  <c r="I7" i="95" s="1"/>
  <c r="G6" i="95"/>
  <c r="I6" i="95" s="1"/>
  <c r="I30" i="95" l="1"/>
  <c r="G35" i="96"/>
  <c r="I14" i="95"/>
  <c r="I20" i="95"/>
  <c r="I26" i="95"/>
  <c r="G14" i="95"/>
  <c r="G26" i="95"/>
  <c r="I31" i="95"/>
  <c r="I33" i="95"/>
  <c r="G20" i="95"/>
  <c r="G30" i="95"/>
  <c r="G41" i="94"/>
  <c r="G40" i="94"/>
  <c r="G39" i="94"/>
  <c r="G38" i="94"/>
  <c r="G33" i="94"/>
  <c r="I33" i="94" s="1"/>
  <c r="G31" i="94"/>
  <c r="I31" i="94" s="1"/>
  <c r="G29" i="94"/>
  <c r="I29" i="94" s="1"/>
  <c r="G28" i="94"/>
  <c r="I28" i="94" s="1"/>
  <c r="G25" i="94"/>
  <c r="I25" i="94" s="1"/>
  <c r="G24" i="94"/>
  <c r="G23" i="94"/>
  <c r="I23" i="94" s="1"/>
  <c r="G22" i="94"/>
  <c r="I22" i="94" s="1"/>
  <c r="G19" i="94"/>
  <c r="I19" i="94" s="1"/>
  <c r="G18" i="94"/>
  <c r="I18" i="94" s="1"/>
  <c r="G17" i="94"/>
  <c r="I17" i="94" s="1"/>
  <c r="G16" i="94"/>
  <c r="I16" i="94" s="1"/>
  <c r="G13" i="94"/>
  <c r="I13" i="94" s="1"/>
  <c r="G12" i="94"/>
  <c r="I12" i="94" s="1"/>
  <c r="G11" i="94"/>
  <c r="I11" i="94" s="1"/>
  <c r="G10" i="94"/>
  <c r="I10" i="94" s="1"/>
  <c r="G9" i="94"/>
  <c r="I9" i="94" s="1"/>
  <c r="G8" i="94"/>
  <c r="I8" i="94" s="1"/>
  <c r="G7" i="94"/>
  <c r="I7" i="94" s="1"/>
  <c r="G6" i="94"/>
  <c r="I30" i="94" l="1"/>
  <c r="G35" i="95"/>
  <c r="G26" i="94"/>
  <c r="G34" i="94"/>
  <c r="I34" i="94" s="1"/>
  <c r="G32" i="94"/>
  <c r="I32" i="94" s="1"/>
  <c r="G14" i="94"/>
  <c r="I20" i="94"/>
  <c r="G20" i="94"/>
  <c r="I6" i="94"/>
  <c r="I14" i="94" s="1"/>
  <c r="I24" i="94"/>
  <c r="I26" i="94" s="1"/>
  <c r="G30" i="94"/>
  <c r="G41" i="93"/>
  <c r="G40" i="93"/>
  <c r="G39" i="93"/>
  <c r="G38" i="93"/>
  <c r="G33" i="93"/>
  <c r="G34" i="93" s="1"/>
  <c r="I34" i="93" s="1"/>
  <c r="G31" i="93"/>
  <c r="G32" i="93" s="1"/>
  <c r="I32" i="93" s="1"/>
  <c r="G29" i="93"/>
  <c r="I29" i="93" s="1"/>
  <c r="G28" i="93"/>
  <c r="I28" i="93" s="1"/>
  <c r="G25" i="93"/>
  <c r="I25" i="93" s="1"/>
  <c r="G24" i="93"/>
  <c r="I24" i="93" s="1"/>
  <c r="G23" i="93"/>
  <c r="I23" i="93" s="1"/>
  <c r="G22" i="93"/>
  <c r="I22" i="93" s="1"/>
  <c r="G19" i="93"/>
  <c r="I19" i="93" s="1"/>
  <c r="G18" i="93"/>
  <c r="I18" i="93" s="1"/>
  <c r="G17" i="93"/>
  <c r="I17" i="93" s="1"/>
  <c r="G16" i="93"/>
  <c r="I16" i="93" s="1"/>
  <c r="G13" i="93"/>
  <c r="I13" i="93" s="1"/>
  <c r="G12" i="93"/>
  <c r="I12" i="93" s="1"/>
  <c r="G11" i="93"/>
  <c r="I11" i="93" s="1"/>
  <c r="G10" i="93"/>
  <c r="I10" i="93" s="1"/>
  <c r="G9" i="93"/>
  <c r="I9" i="93" s="1"/>
  <c r="G8" i="93"/>
  <c r="I8" i="93" s="1"/>
  <c r="G7" i="93"/>
  <c r="I7" i="93" s="1"/>
  <c r="G6" i="93"/>
  <c r="I6" i="93" s="1"/>
  <c r="I30" i="93" l="1"/>
  <c r="G35" i="94"/>
  <c r="G30" i="93"/>
  <c r="I26" i="93"/>
  <c r="I20" i="93"/>
  <c r="G20" i="93"/>
  <c r="I14" i="93"/>
  <c r="G14" i="93"/>
  <c r="G26" i="93"/>
  <c r="I31" i="93"/>
  <c r="I33" i="93"/>
  <c r="G41" i="92"/>
  <c r="G40" i="92"/>
  <c r="G39" i="92"/>
  <c r="G38" i="92"/>
  <c r="G33" i="92"/>
  <c r="G34" i="92" s="1"/>
  <c r="I34" i="92" s="1"/>
  <c r="G31" i="92"/>
  <c r="G32" i="92" s="1"/>
  <c r="I32" i="92" s="1"/>
  <c r="G29" i="92"/>
  <c r="I29" i="92" s="1"/>
  <c r="G28" i="92"/>
  <c r="G25" i="92"/>
  <c r="I25" i="92" s="1"/>
  <c r="G24" i="92"/>
  <c r="I24" i="92" s="1"/>
  <c r="G23" i="92"/>
  <c r="I23" i="92" s="1"/>
  <c r="G22" i="92"/>
  <c r="I22" i="92" s="1"/>
  <c r="G19" i="92"/>
  <c r="I19" i="92" s="1"/>
  <c r="G18" i="92"/>
  <c r="I18" i="92" s="1"/>
  <c r="G17" i="92"/>
  <c r="I17" i="92" s="1"/>
  <c r="G16" i="92"/>
  <c r="G13" i="92"/>
  <c r="I13" i="92" s="1"/>
  <c r="G12" i="92"/>
  <c r="I12" i="92" s="1"/>
  <c r="G11" i="92"/>
  <c r="I11" i="92" s="1"/>
  <c r="G10" i="92"/>
  <c r="I10" i="92" s="1"/>
  <c r="G9" i="92"/>
  <c r="I9" i="92" s="1"/>
  <c r="G8" i="92"/>
  <c r="I8" i="92" s="1"/>
  <c r="G7" i="92"/>
  <c r="I7" i="92" s="1"/>
  <c r="G6" i="92"/>
  <c r="I6" i="92" s="1"/>
  <c r="G35" i="93" l="1"/>
  <c r="G30" i="92"/>
  <c r="I28" i="92"/>
  <c r="I30" i="92" s="1"/>
  <c r="G20" i="92"/>
  <c r="I16" i="92"/>
  <c r="I20" i="92" s="1"/>
  <c r="I26" i="92"/>
  <c r="I14" i="92"/>
  <c r="G14" i="92"/>
  <c r="G26" i="92"/>
  <c r="I31" i="92"/>
  <c r="I33" i="92"/>
  <c r="G41" i="91"/>
  <c r="G40" i="91"/>
  <c r="G39" i="91"/>
  <c r="G38" i="91"/>
  <c r="G33" i="91"/>
  <c r="G34" i="91" s="1"/>
  <c r="I34" i="91" s="1"/>
  <c r="G31" i="91"/>
  <c r="G32" i="91" s="1"/>
  <c r="I32" i="91" s="1"/>
  <c r="G29" i="91"/>
  <c r="I29" i="91" s="1"/>
  <c r="G28" i="91"/>
  <c r="I28" i="91" s="1"/>
  <c r="G25" i="91"/>
  <c r="I25" i="91" s="1"/>
  <c r="G24" i="91"/>
  <c r="I24" i="91" s="1"/>
  <c r="G23" i="91"/>
  <c r="I23" i="91" s="1"/>
  <c r="G22" i="91"/>
  <c r="I22" i="91" s="1"/>
  <c r="G19" i="91"/>
  <c r="I19" i="91" s="1"/>
  <c r="G18" i="91"/>
  <c r="I18" i="91" s="1"/>
  <c r="G17" i="91"/>
  <c r="I17" i="91" s="1"/>
  <c r="G16" i="91"/>
  <c r="I16" i="91" s="1"/>
  <c r="G13" i="91"/>
  <c r="I13" i="91" s="1"/>
  <c r="G12" i="91"/>
  <c r="I12" i="91" s="1"/>
  <c r="G11" i="91"/>
  <c r="I11" i="91" s="1"/>
  <c r="G10" i="91"/>
  <c r="I10" i="91" s="1"/>
  <c r="G9" i="91"/>
  <c r="I9" i="91" s="1"/>
  <c r="G8" i="91"/>
  <c r="I8" i="91" s="1"/>
  <c r="G7" i="91"/>
  <c r="I7" i="91" s="1"/>
  <c r="G6" i="91"/>
  <c r="I6" i="91" s="1"/>
  <c r="I30" i="91" l="1"/>
  <c r="G35" i="92"/>
  <c r="I20" i="91"/>
  <c r="I14" i="91"/>
  <c r="I26" i="91"/>
  <c r="G14" i="91"/>
  <c r="G26" i="91"/>
  <c r="I31" i="91"/>
  <c r="I33" i="91"/>
  <c r="G20" i="91"/>
  <c r="G30" i="91"/>
  <c r="G41" i="90"/>
  <c r="G40" i="90"/>
  <c r="G39" i="90"/>
  <c r="G38" i="90"/>
  <c r="G33" i="90"/>
  <c r="G34" i="90" s="1"/>
  <c r="I34" i="90" s="1"/>
  <c r="G31" i="90"/>
  <c r="G32" i="90" s="1"/>
  <c r="I32" i="90" s="1"/>
  <c r="G29" i="90"/>
  <c r="I29" i="90" s="1"/>
  <c r="G28" i="90"/>
  <c r="G25" i="90"/>
  <c r="I25" i="90" s="1"/>
  <c r="G24" i="90"/>
  <c r="I24" i="90" s="1"/>
  <c r="G23" i="90"/>
  <c r="I23" i="90" s="1"/>
  <c r="G22" i="90"/>
  <c r="I22" i="90" s="1"/>
  <c r="G19" i="90"/>
  <c r="I19" i="90" s="1"/>
  <c r="G18" i="90"/>
  <c r="I18" i="90" s="1"/>
  <c r="G17" i="90"/>
  <c r="I17" i="90" s="1"/>
  <c r="G16" i="90"/>
  <c r="I16" i="90" s="1"/>
  <c r="G13" i="90"/>
  <c r="I13" i="90" s="1"/>
  <c r="G12" i="90"/>
  <c r="I12" i="90" s="1"/>
  <c r="G11" i="90"/>
  <c r="I11" i="90" s="1"/>
  <c r="G10" i="90"/>
  <c r="I10" i="90" s="1"/>
  <c r="G9" i="90"/>
  <c r="I9" i="90" s="1"/>
  <c r="G8" i="90"/>
  <c r="I8" i="90" s="1"/>
  <c r="G7" i="90"/>
  <c r="I7" i="90" s="1"/>
  <c r="G6" i="90"/>
  <c r="I6" i="90" s="1"/>
  <c r="G30" i="90" l="1"/>
  <c r="G35" i="91"/>
  <c r="I28" i="90"/>
  <c r="I30" i="90" s="1"/>
  <c r="I26" i="90"/>
  <c r="I20" i="90"/>
  <c r="G20" i="90"/>
  <c r="I14" i="90"/>
  <c r="G14" i="90"/>
  <c r="G26" i="90"/>
  <c r="I31" i="90"/>
  <c r="I33" i="90"/>
  <c r="G41" i="89"/>
  <c r="G40" i="89"/>
  <c r="G39" i="89"/>
  <c r="G38" i="89"/>
  <c r="G33" i="89"/>
  <c r="G34" i="89" s="1"/>
  <c r="I34" i="89" s="1"/>
  <c r="G31" i="89"/>
  <c r="G32" i="89" s="1"/>
  <c r="I32" i="89" s="1"/>
  <c r="G29" i="89"/>
  <c r="I29" i="89" s="1"/>
  <c r="G28" i="89"/>
  <c r="I28" i="89" s="1"/>
  <c r="G25" i="89"/>
  <c r="I25" i="89" s="1"/>
  <c r="G24" i="89"/>
  <c r="I24" i="89" s="1"/>
  <c r="G23" i="89"/>
  <c r="I23" i="89" s="1"/>
  <c r="G22" i="89"/>
  <c r="I22" i="89" s="1"/>
  <c r="G19" i="89"/>
  <c r="I19" i="89" s="1"/>
  <c r="G18" i="89"/>
  <c r="I18" i="89" s="1"/>
  <c r="G17" i="89"/>
  <c r="I17" i="89" s="1"/>
  <c r="G16" i="89"/>
  <c r="I16" i="89" s="1"/>
  <c r="G13" i="89"/>
  <c r="I13" i="89" s="1"/>
  <c r="G12" i="89"/>
  <c r="I12" i="89" s="1"/>
  <c r="G11" i="89"/>
  <c r="I11" i="89" s="1"/>
  <c r="G10" i="89"/>
  <c r="I10" i="89" s="1"/>
  <c r="G9" i="89"/>
  <c r="I9" i="89" s="1"/>
  <c r="G8" i="89"/>
  <c r="I8" i="89" s="1"/>
  <c r="G7" i="89"/>
  <c r="I7" i="89" s="1"/>
  <c r="G6" i="89"/>
  <c r="I6" i="89" s="1"/>
  <c r="G35" i="90" l="1"/>
  <c r="I26" i="89"/>
  <c r="I14" i="89"/>
  <c r="I20" i="89"/>
  <c r="I30" i="89"/>
  <c r="G14" i="89"/>
  <c r="G26" i="89"/>
  <c r="I31" i="89"/>
  <c r="I33" i="89"/>
  <c r="G20" i="89"/>
  <c r="G30" i="89"/>
  <c r="G41" i="88"/>
  <c r="G40" i="88"/>
  <c r="G39" i="88"/>
  <c r="G38" i="88"/>
  <c r="G33" i="88"/>
  <c r="I33" i="88" s="1"/>
  <c r="G31" i="88"/>
  <c r="G32" i="88" s="1"/>
  <c r="I32" i="88" s="1"/>
  <c r="I29" i="88"/>
  <c r="G29" i="88"/>
  <c r="G28" i="88"/>
  <c r="I28" i="88" s="1"/>
  <c r="G25" i="88"/>
  <c r="I25" i="88" s="1"/>
  <c r="G24" i="88"/>
  <c r="G23" i="88"/>
  <c r="I23" i="88" s="1"/>
  <c r="I22" i="88"/>
  <c r="G22" i="88"/>
  <c r="G19" i="88"/>
  <c r="I19" i="88" s="1"/>
  <c r="G18" i="88"/>
  <c r="I18" i="88" s="1"/>
  <c r="G17" i="88"/>
  <c r="I17" i="88" s="1"/>
  <c r="G16" i="88"/>
  <c r="I16" i="88" s="1"/>
  <c r="G13" i="88"/>
  <c r="I13" i="88" s="1"/>
  <c r="G12" i="88"/>
  <c r="I12" i="88" s="1"/>
  <c r="G11" i="88"/>
  <c r="I11" i="88" s="1"/>
  <c r="G10" i="88"/>
  <c r="I10" i="88" s="1"/>
  <c r="G9" i="88"/>
  <c r="I9" i="88" s="1"/>
  <c r="G8" i="88"/>
  <c r="I8" i="88" s="1"/>
  <c r="G7" i="88"/>
  <c r="I7" i="88" s="1"/>
  <c r="G6" i="88"/>
  <c r="I30" i="88" l="1"/>
  <c r="G35" i="89"/>
  <c r="I31" i="88"/>
  <c r="G34" i="88"/>
  <c r="I34" i="88" s="1"/>
  <c r="G26" i="88"/>
  <c r="I24" i="88"/>
  <c r="I26" i="88" s="1"/>
  <c r="G14" i="88"/>
  <c r="I6" i="88"/>
  <c r="I14" i="88" s="1"/>
  <c r="I20" i="88"/>
  <c r="G20" i="88"/>
  <c r="G30" i="88"/>
  <c r="G28" i="87"/>
  <c r="G35" i="88" l="1"/>
  <c r="G41" i="87"/>
  <c r="G40" i="87"/>
  <c r="G39" i="87"/>
  <c r="G38" i="87"/>
  <c r="G33" i="87"/>
  <c r="G34" i="87" s="1"/>
  <c r="I34" i="87" s="1"/>
  <c r="G31" i="87"/>
  <c r="G32" i="87" s="1"/>
  <c r="I32" i="87" s="1"/>
  <c r="G29" i="87"/>
  <c r="I29" i="87" s="1"/>
  <c r="G30" i="87"/>
  <c r="G25" i="87"/>
  <c r="I25" i="87" s="1"/>
  <c r="G24" i="87"/>
  <c r="I24" i="87" s="1"/>
  <c r="I23" i="87"/>
  <c r="G23" i="87"/>
  <c r="G22" i="87"/>
  <c r="I22" i="87" s="1"/>
  <c r="G19" i="87"/>
  <c r="I19" i="87" s="1"/>
  <c r="G18" i="87"/>
  <c r="I18" i="87" s="1"/>
  <c r="G17" i="87"/>
  <c r="I17" i="87" s="1"/>
  <c r="G16" i="87"/>
  <c r="I16" i="87" s="1"/>
  <c r="G13" i="87"/>
  <c r="I13" i="87" s="1"/>
  <c r="G12" i="87"/>
  <c r="I12" i="87" s="1"/>
  <c r="G11" i="87"/>
  <c r="I11" i="87" s="1"/>
  <c r="G10" i="87"/>
  <c r="I10" i="87" s="1"/>
  <c r="G9" i="87"/>
  <c r="I9" i="87" s="1"/>
  <c r="G8" i="87"/>
  <c r="I8" i="87" s="1"/>
  <c r="G7" i="87"/>
  <c r="I7" i="87" s="1"/>
  <c r="G6" i="87"/>
  <c r="I6" i="87" s="1"/>
  <c r="I28" i="87" l="1"/>
  <c r="I30" i="87" s="1"/>
  <c r="I26" i="87"/>
  <c r="I20" i="87"/>
  <c r="G20" i="87"/>
  <c r="I14" i="87"/>
  <c r="G14" i="87"/>
  <c r="G26" i="87"/>
  <c r="I31" i="87"/>
  <c r="I33" i="87"/>
  <c r="G41" i="86"/>
  <c r="G40" i="86"/>
  <c r="G39" i="86"/>
  <c r="G38" i="86"/>
  <c r="G33" i="86"/>
  <c r="I33" i="86" s="1"/>
  <c r="G31" i="86"/>
  <c r="G32" i="86" s="1"/>
  <c r="I32" i="86" s="1"/>
  <c r="G29" i="86"/>
  <c r="I29" i="86" s="1"/>
  <c r="G28" i="86"/>
  <c r="I28" i="86" s="1"/>
  <c r="G25" i="86"/>
  <c r="I25" i="86" s="1"/>
  <c r="G24" i="86"/>
  <c r="G23" i="86"/>
  <c r="I23" i="86" s="1"/>
  <c r="G22" i="86"/>
  <c r="I22" i="86" s="1"/>
  <c r="G19" i="86"/>
  <c r="I19" i="86" s="1"/>
  <c r="G18" i="86"/>
  <c r="I18" i="86" s="1"/>
  <c r="G17" i="86"/>
  <c r="I17" i="86" s="1"/>
  <c r="G16" i="86"/>
  <c r="I16" i="86" s="1"/>
  <c r="G13" i="86"/>
  <c r="I13" i="86" s="1"/>
  <c r="G12" i="86"/>
  <c r="I12" i="86" s="1"/>
  <c r="G11" i="86"/>
  <c r="I11" i="86" s="1"/>
  <c r="G10" i="86"/>
  <c r="I10" i="86" s="1"/>
  <c r="G9" i="86"/>
  <c r="I9" i="86" s="1"/>
  <c r="G8" i="86"/>
  <c r="I8" i="86" s="1"/>
  <c r="G7" i="86"/>
  <c r="I7" i="86" s="1"/>
  <c r="G6" i="86"/>
  <c r="G35" i="87" l="1"/>
  <c r="G34" i="86"/>
  <c r="I34" i="86" s="1"/>
  <c r="G14" i="86"/>
  <c r="G26" i="86"/>
  <c r="I31" i="86"/>
  <c r="I30" i="86"/>
  <c r="I24" i="86"/>
  <c r="I26" i="86" s="1"/>
  <c r="I6" i="86"/>
  <c r="I14" i="86" s="1"/>
  <c r="I20" i="86"/>
  <c r="G20" i="86"/>
  <c r="G30" i="86"/>
  <c r="G41" i="85"/>
  <c r="G40" i="85"/>
  <c r="G39" i="85"/>
  <c r="G38" i="85"/>
  <c r="G33" i="85"/>
  <c r="G34" i="85" s="1"/>
  <c r="I34" i="85" s="1"/>
  <c r="G31" i="85"/>
  <c r="G32" i="85" s="1"/>
  <c r="I32" i="85" s="1"/>
  <c r="G29" i="85"/>
  <c r="I29" i="85" s="1"/>
  <c r="G28" i="85"/>
  <c r="G25" i="85"/>
  <c r="I25" i="85" s="1"/>
  <c r="G24" i="85"/>
  <c r="I24" i="85" s="1"/>
  <c r="G23" i="85"/>
  <c r="I23" i="85" s="1"/>
  <c r="G22" i="85"/>
  <c r="I22" i="85" s="1"/>
  <c r="G19" i="85"/>
  <c r="I19" i="85" s="1"/>
  <c r="G18" i="85"/>
  <c r="I18" i="85" s="1"/>
  <c r="G17" i="85"/>
  <c r="I17" i="85" s="1"/>
  <c r="G16" i="85"/>
  <c r="I16" i="85" s="1"/>
  <c r="G13" i="85"/>
  <c r="I13" i="85" s="1"/>
  <c r="G12" i="85"/>
  <c r="I12" i="85" s="1"/>
  <c r="G11" i="85"/>
  <c r="I11" i="85" s="1"/>
  <c r="G10" i="85"/>
  <c r="I10" i="85" s="1"/>
  <c r="G9" i="85"/>
  <c r="I9" i="85" s="1"/>
  <c r="G8" i="85"/>
  <c r="I8" i="85" s="1"/>
  <c r="G7" i="85"/>
  <c r="I7" i="85" s="1"/>
  <c r="G6" i="85"/>
  <c r="I6" i="85" s="1"/>
  <c r="G30" i="85" l="1"/>
  <c r="G35" i="86"/>
  <c r="I28" i="85"/>
  <c r="I30" i="85" s="1"/>
  <c r="I26" i="85"/>
  <c r="I20" i="85"/>
  <c r="G20" i="85"/>
  <c r="I14" i="85"/>
  <c r="G14" i="85"/>
  <c r="G26" i="85"/>
  <c r="I31" i="85"/>
  <c r="I33" i="85"/>
  <c r="G41" i="84"/>
  <c r="G40" i="84"/>
  <c r="G39" i="84"/>
  <c r="G38" i="84"/>
  <c r="G33" i="84"/>
  <c r="G34" i="84" s="1"/>
  <c r="I34" i="84" s="1"/>
  <c r="G31" i="84"/>
  <c r="G32" i="84" s="1"/>
  <c r="I32" i="84" s="1"/>
  <c r="G29" i="84"/>
  <c r="I29" i="84" s="1"/>
  <c r="G28" i="84"/>
  <c r="G25" i="84"/>
  <c r="I25" i="84" s="1"/>
  <c r="G24" i="84"/>
  <c r="I24" i="84" s="1"/>
  <c r="G23" i="84"/>
  <c r="I23" i="84" s="1"/>
  <c r="G22" i="84"/>
  <c r="I22" i="84" s="1"/>
  <c r="G19" i="84"/>
  <c r="I19" i="84" s="1"/>
  <c r="G18" i="84"/>
  <c r="I18" i="84" s="1"/>
  <c r="G17" i="84"/>
  <c r="I17" i="84" s="1"/>
  <c r="G16" i="84"/>
  <c r="I16" i="84" s="1"/>
  <c r="G13" i="84"/>
  <c r="I13" i="84" s="1"/>
  <c r="G12" i="84"/>
  <c r="I12" i="84" s="1"/>
  <c r="G11" i="84"/>
  <c r="I11" i="84" s="1"/>
  <c r="G10" i="84"/>
  <c r="I10" i="84" s="1"/>
  <c r="G9" i="84"/>
  <c r="I9" i="84" s="1"/>
  <c r="G8" i="84"/>
  <c r="I8" i="84" s="1"/>
  <c r="G7" i="84"/>
  <c r="I7" i="84" s="1"/>
  <c r="G6" i="84"/>
  <c r="I6" i="84" s="1"/>
  <c r="G30" i="84" l="1"/>
  <c r="G35" i="85"/>
  <c r="I28" i="84"/>
  <c r="I30" i="84" s="1"/>
  <c r="I26" i="84"/>
  <c r="I20" i="84"/>
  <c r="G20" i="84"/>
  <c r="I14" i="84"/>
  <c r="G14" i="84"/>
  <c r="G26" i="84"/>
  <c r="I31" i="84"/>
  <c r="I33" i="84"/>
  <c r="G41" i="83"/>
  <c r="G40" i="83"/>
  <c r="G39" i="83"/>
  <c r="G38" i="83"/>
  <c r="G33" i="83"/>
  <c r="I33" i="83" s="1"/>
  <c r="G31" i="83"/>
  <c r="I31" i="83" s="1"/>
  <c r="G29" i="83"/>
  <c r="I29" i="83" s="1"/>
  <c r="G28" i="83"/>
  <c r="I28" i="83" s="1"/>
  <c r="G25" i="83"/>
  <c r="I25" i="83" s="1"/>
  <c r="G24" i="83"/>
  <c r="I24" i="83" s="1"/>
  <c r="G23" i="83"/>
  <c r="I23" i="83" s="1"/>
  <c r="G22" i="83"/>
  <c r="I22" i="83" s="1"/>
  <c r="G19" i="83"/>
  <c r="I19" i="83" s="1"/>
  <c r="G18" i="83"/>
  <c r="I18" i="83" s="1"/>
  <c r="G17" i="83"/>
  <c r="I17" i="83" s="1"/>
  <c r="G16" i="83"/>
  <c r="I16" i="83" s="1"/>
  <c r="G13" i="83"/>
  <c r="I13" i="83" s="1"/>
  <c r="G12" i="83"/>
  <c r="I12" i="83" s="1"/>
  <c r="G11" i="83"/>
  <c r="I11" i="83" s="1"/>
  <c r="G10" i="83"/>
  <c r="I10" i="83" s="1"/>
  <c r="G9" i="83"/>
  <c r="I9" i="83" s="1"/>
  <c r="G8" i="83"/>
  <c r="I8" i="83" s="1"/>
  <c r="G7" i="83"/>
  <c r="I7" i="83" s="1"/>
  <c r="G6" i="83"/>
  <c r="I6" i="83" s="1"/>
  <c r="I30" i="83" l="1"/>
  <c r="G35" i="84"/>
  <c r="G34" i="83"/>
  <c r="I34" i="83" s="1"/>
  <c r="G32" i="83"/>
  <c r="I32" i="83" s="1"/>
  <c r="I14" i="83"/>
  <c r="I20" i="83"/>
  <c r="I26" i="83"/>
  <c r="G20" i="83"/>
  <c r="G30" i="83"/>
  <c r="G14" i="83"/>
  <c r="G26" i="83"/>
  <c r="G41" i="82"/>
  <c r="G40" i="82"/>
  <c r="G39" i="82"/>
  <c r="G38" i="82"/>
  <c r="G33" i="82"/>
  <c r="G34" i="82" s="1"/>
  <c r="I34" i="82" s="1"/>
  <c r="G31" i="82"/>
  <c r="G32" i="82" s="1"/>
  <c r="I32" i="82" s="1"/>
  <c r="G29" i="82"/>
  <c r="I29" i="82" s="1"/>
  <c r="G28" i="82"/>
  <c r="I28" i="82" s="1"/>
  <c r="G25" i="82"/>
  <c r="I25" i="82" s="1"/>
  <c r="G24" i="82"/>
  <c r="I24" i="82" s="1"/>
  <c r="G23" i="82"/>
  <c r="I23" i="82" s="1"/>
  <c r="G22" i="82"/>
  <c r="I22" i="82" s="1"/>
  <c r="G19" i="82"/>
  <c r="I19" i="82" s="1"/>
  <c r="G18" i="82"/>
  <c r="I18" i="82" s="1"/>
  <c r="G17" i="82"/>
  <c r="I17" i="82" s="1"/>
  <c r="G16" i="82"/>
  <c r="I16" i="82" s="1"/>
  <c r="G13" i="82"/>
  <c r="I13" i="82" s="1"/>
  <c r="G12" i="82"/>
  <c r="I12" i="82" s="1"/>
  <c r="G11" i="82"/>
  <c r="I11" i="82" s="1"/>
  <c r="G10" i="82"/>
  <c r="I10" i="82" s="1"/>
  <c r="G9" i="82"/>
  <c r="I9" i="82" s="1"/>
  <c r="G8" i="82"/>
  <c r="I8" i="82" s="1"/>
  <c r="G7" i="82"/>
  <c r="I7" i="82" s="1"/>
  <c r="G6" i="82"/>
  <c r="I6" i="82" s="1"/>
  <c r="I30" i="82" l="1"/>
  <c r="G35" i="83"/>
  <c r="I14" i="82"/>
  <c r="I20" i="82"/>
  <c r="I26" i="82"/>
  <c r="G14" i="82"/>
  <c r="G26" i="82"/>
  <c r="I31" i="82"/>
  <c r="I33" i="82"/>
  <c r="G20" i="82"/>
  <c r="G30" i="82"/>
  <c r="G41" i="81"/>
  <c r="G40" i="81"/>
  <c r="G39" i="81"/>
  <c r="G38" i="81"/>
  <c r="G33" i="81"/>
  <c r="G34" i="81" s="1"/>
  <c r="I34" i="81" s="1"/>
  <c r="G31" i="81"/>
  <c r="G32" i="81" s="1"/>
  <c r="I32" i="81" s="1"/>
  <c r="G29" i="81"/>
  <c r="I29" i="81" s="1"/>
  <c r="G28" i="81"/>
  <c r="G25" i="81"/>
  <c r="I25" i="81" s="1"/>
  <c r="G24" i="81"/>
  <c r="I24" i="81" s="1"/>
  <c r="G23" i="81"/>
  <c r="I23" i="81" s="1"/>
  <c r="G22" i="81"/>
  <c r="I22" i="81" s="1"/>
  <c r="G19" i="81"/>
  <c r="I19" i="81" s="1"/>
  <c r="G18" i="81"/>
  <c r="I18" i="81" s="1"/>
  <c r="G17" i="81"/>
  <c r="I17" i="81" s="1"/>
  <c r="G16" i="81"/>
  <c r="G13" i="81"/>
  <c r="I13" i="81" s="1"/>
  <c r="G12" i="81"/>
  <c r="I12" i="81" s="1"/>
  <c r="G11" i="81"/>
  <c r="I11" i="81" s="1"/>
  <c r="G10" i="81"/>
  <c r="I10" i="81" s="1"/>
  <c r="G9" i="81"/>
  <c r="I9" i="81" s="1"/>
  <c r="G8" i="81"/>
  <c r="I8" i="81" s="1"/>
  <c r="G7" i="81"/>
  <c r="I7" i="81" s="1"/>
  <c r="G6" i="81"/>
  <c r="I6" i="81" s="1"/>
  <c r="G30" i="81" l="1"/>
  <c r="G35" i="82"/>
  <c r="I28" i="81"/>
  <c r="I30" i="81" s="1"/>
  <c r="I26" i="81"/>
  <c r="G20" i="81"/>
  <c r="I16" i="81"/>
  <c r="I20" i="81" s="1"/>
  <c r="I14" i="81"/>
  <c r="G14" i="81"/>
  <c r="G26" i="81"/>
  <c r="I31" i="81"/>
  <c r="I33" i="81"/>
  <c r="G41" i="80"/>
  <c r="G40" i="80"/>
  <c r="G39" i="80"/>
  <c r="G38" i="80"/>
  <c r="G33" i="80"/>
  <c r="I33" i="80" s="1"/>
  <c r="G31" i="80"/>
  <c r="I31" i="80" s="1"/>
  <c r="G29" i="80"/>
  <c r="I29" i="80" s="1"/>
  <c r="G28" i="80"/>
  <c r="G25" i="80"/>
  <c r="I25" i="80" s="1"/>
  <c r="G24" i="80"/>
  <c r="G23" i="80"/>
  <c r="I23" i="80" s="1"/>
  <c r="G22" i="80"/>
  <c r="I22" i="80" s="1"/>
  <c r="G19" i="80"/>
  <c r="I19" i="80" s="1"/>
  <c r="G18" i="80"/>
  <c r="I18" i="80" s="1"/>
  <c r="G17" i="80"/>
  <c r="I17" i="80" s="1"/>
  <c r="G16" i="80"/>
  <c r="I16" i="80" s="1"/>
  <c r="G13" i="80"/>
  <c r="I13" i="80" s="1"/>
  <c r="G12" i="80"/>
  <c r="I12" i="80" s="1"/>
  <c r="G11" i="80"/>
  <c r="I11" i="80" s="1"/>
  <c r="G10" i="80"/>
  <c r="I10" i="80" s="1"/>
  <c r="G9" i="80"/>
  <c r="I9" i="80" s="1"/>
  <c r="G8" i="80"/>
  <c r="I8" i="80" s="1"/>
  <c r="G7" i="80"/>
  <c r="I7" i="80" s="1"/>
  <c r="G6" i="80"/>
  <c r="I6" i="80" s="1"/>
  <c r="G35" i="81" l="1"/>
  <c r="G32" i="80"/>
  <c r="I32" i="80" s="1"/>
  <c r="G30" i="80"/>
  <c r="G34" i="80"/>
  <c r="I34" i="80" s="1"/>
  <c r="G26" i="80"/>
  <c r="I14" i="80"/>
  <c r="I20" i="80"/>
  <c r="I28" i="80"/>
  <c r="I30" i="80" s="1"/>
  <c r="G14" i="80"/>
  <c r="I24" i="80"/>
  <c r="I26" i="80" s="1"/>
  <c r="G20" i="80"/>
  <c r="G41" i="79"/>
  <c r="G40" i="79"/>
  <c r="G39" i="79"/>
  <c r="G38" i="79"/>
  <c r="G33" i="79"/>
  <c r="G34" i="79" s="1"/>
  <c r="I34" i="79" s="1"/>
  <c r="G31" i="79"/>
  <c r="G32" i="79" s="1"/>
  <c r="I32" i="79" s="1"/>
  <c r="G29" i="79"/>
  <c r="I29" i="79" s="1"/>
  <c r="G28" i="79"/>
  <c r="I28" i="79" s="1"/>
  <c r="G25" i="79"/>
  <c r="I25" i="79" s="1"/>
  <c r="G24" i="79"/>
  <c r="I24" i="79" s="1"/>
  <c r="G23" i="79"/>
  <c r="I23" i="79" s="1"/>
  <c r="G22" i="79"/>
  <c r="I22" i="79" s="1"/>
  <c r="G19" i="79"/>
  <c r="I19" i="79" s="1"/>
  <c r="G18" i="79"/>
  <c r="I18" i="79" s="1"/>
  <c r="G17" i="79"/>
  <c r="I17" i="79" s="1"/>
  <c r="G16" i="79"/>
  <c r="I16" i="79" s="1"/>
  <c r="G13" i="79"/>
  <c r="I13" i="79" s="1"/>
  <c r="G12" i="79"/>
  <c r="I12" i="79" s="1"/>
  <c r="G11" i="79"/>
  <c r="I11" i="79" s="1"/>
  <c r="G10" i="79"/>
  <c r="I10" i="79" s="1"/>
  <c r="G9" i="79"/>
  <c r="I9" i="79" s="1"/>
  <c r="G8" i="79"/>
  <c r="I8" i="79" s="1"/>
  <c r="G7" i="79"/>
  <c r="I7" i="79" s="1"/>
  <c r="G6" i="79"/>
  <c r="I6" i="79" s="1"/>
  <c r="I30" i="79" l="1"/>
  <c r="G35" i="80"/>
  <c r="I14" i="79"/>
  <c r="I20" i="79"/>
  <c r="I26" i="79"/>
  <c r="G14" i="79"/>
  <c r="G26" i="79"/>
  <c r="I31" i="79"/>
  <c r="I33" i="79"/>
  <c r="G20" i="79"/>
  <c r="G30" i="79"/>
  <c r="G41" i="78"/>
  <c r="G40" i="78"/>
  <c r="G39" i="78"/>
  <c r="G38" i="78"/>
  <c r="G33" i="78"/>
  <c r="G34" i="78" s="1"/>
  <c r="I34" i="78" s="1"/>
  <c r="G31" i="78"/>
  <c r="G32" i="78" s="1"/>
  <c r="I32" i="78" s="1"/>
  <c r="G29" i="78"/>
  <c r="I29" i="78" s="1"/>
  <c r="G28" i="78"/>
  <c r="I28" i="78" s="1"/>
  <c r="G25" i="78"/>
  <c r="I25" i="78" s="1"/>
  <c r="G24" i="78"/>
  <c r="I24" i="78" s="1"/>
  <c r="G23" i="78"/>
  <c r="I23" i="78" s="1"/>
  <c r="G22" i="78"/>
  <c r="I22" i="78" s="1"/>
  <c r="G19" i="78"/>
  <c r="I19" i="78" s="1"/>
  <c r="G18" i="78"/>
  <c r="I18" i="78" s="1"/>
  <c r="G17" i="78"/>
  <c r="I17" i="78" s="1"/>
  <c r="G16" i="78"/>
  <c r="I16" i="78" s="1"/>
  <c r="G13" i="78"/>
  <c r="I13" i="78" s="1"/>
  <c r="G12" i="78"/>
  <c r="I12" i="78" s="1"/>
  <c r="G11" i="78"/>
  <c r="I11" i="78" s="1"/>
  <c r="G10" i="78"/>
  <c r="I10" i="78" s="1"/>
  <c r="G9" i="78"/>
  <c r="I9" i="78" s="1"/>
  <c r="G8" i="78"/>
  <c r="I8" i="78" s="1"/>
  <c r="G7" i="78"/>
  <c r="I7" i="78" s="1"/>
  <c r="G6" i="78"/>
  <c r="I6" i="78" s="1"/>
  <c r="I30" i="78" l="1"/>
  <c r="G35" i="79"/>
  <c r="I14" i="78"/>
  <c r="I20" i="78"/>
  <c r="I26" i="78"/>
  <c r="G14" i="78"/>
  <c r="G26" i="78"/>
  <c r="I31" i="78"/>
  <c r="I33" i="78"/>
  <c r="G20" i="78"/>
  <c r="G30" i="78"/>
  <c r="G41" i="77"/>
  <c r="G40" i="77"/>
  <c r="G39" i="77"/>
  <c r="G38" i="77"/>
  <c r="G33" i="77"/>
  <c r="G34" i="77" s="1"/>
  <c r="I34" i="77" s="1"/>
  <c r="G31" i="77"/>
  <c r="I31" i="77" s="1"/>
  <c r="I29" i="77"/>
  <c r="G29" i="77"/>
  <c r="G28" i="77"/>
  <c r="I28" i="77" s="1"/>
  <c r="G25" i="77"/>
  <c r="I25" i="77" s="1"/>
  <c r="G24" i="77"/>
  <c r="G23" i="77"/>
  <c r="I23" i="77" s="1"/>
  <c r="I22" i="77"/>
  <c r="G22" i="77"/>
  <c r="G19" i="77"/>
  <c r="I19" i="77" s="1"/>
  <c r="G18" i="77"/>
  <c r="I18" i="77" s="1"/>
  <c r="G17" i="77"/>
  <c r="I17" i="77" s="1"/>
  <c r="G16" i="77"/>
  <c r="I16" i="77" s="1"/>
  <c r="G13" i="77"/>
  <c r="I13" i="77" s="1"/>
  <c r="G12" i="77"/>
  <c r="I12" i="77" s="1"/>
  <c r="G11" i="77"/>
  <c r="I11" i="77" s="1"/>
  <c r="G10" i="77"/>
  <c r="I10" i="77" s="1"/>
  <c r="G9" i="77"/>
  <c r="I9" i="77" s="1"/>
  <c r="G8" i="77"/>
  <c r="I8" i="77" s="1"/>
  <c r="G7" i="77"/>
  <c r="I7" i="77" s="1"/>
  <c r="G6" i="77"/>
  <c r="I6" i="77" s="1"/>
  <c r="I30" i="77" l="1"/>
  <c r="G35" i="78"/>
  <c r="G32" i="77"/>
  <c r="I32" i="77" s="1"/>
  <c r="I33" i="77"/>
  <c r="G26" i="77"/>
  <c r="I24" i="77"/>
  <c r="I26" i="77" s="1"/>
  <c r="G14" i="77"/>
  <c r="I14" i="77"/>
  <c r="I20" i="77"/>
  <c r="G20" i="77"/>
  <c r="G30" i="77"/>
  <c r="G41" i="76"/>
  <c r="G40" i="76"/>
  <c r="G39" i="76"/>
  <c r="G38" i="76"/>
  <c r="G33" i="76"/>
  <c r="G34" i="76" s="1"/>
  <c r="I34" i="76" s="1"/>
  <c r="G31" i="76"/>
  <c r="I31" i="76" s="1"/>
  <c r="I29" i="76"/>
  <c r="G29" i="76"/>
  <c r="G28" i="76"/>
  <c r="I28" i="76" s="1"/>
  <c r="G25" i="76"/>
  <c r="I25" i="76" s="1"/>
  <c r="G24" i="76"/>
  <c r="I24" i="76" s="1"/>
  <c r="G23" i="76"/>
  <c r="I23" i="76" s="1"/>
  <c r="I22" i="76"/>
  <c r="G22" i="76"/>
  <c r="G19" i="76"/>
  <c r="I19" i="76" s="1"/>
  <c r="G18" i="76"/>
  <c r="I18" i="76" s="1"/>
  <c r="G17" i="76"/>
  <c r="I17" i="76" s="1"/>
  <c r="G16" i="76"/>
  <c r="I16" i="76" s="1"/>
  <c r="G13" i="76"/>
  <c r="I13" i="76" s="1"/>
  <c r="G12" i="76"/>
  <c r="I12" i="76" s="1"/>
  <c r="G11" i="76"/>
  <c r="I11" i="76" s="1"/>
  <c r="G10" i="76"/>
  <c r="I10" i="76" s="1"/>
  <c r="G9" i="76"/>
  <c r="I9" i="76" s="1"/>
  <c r="G8" i="76"/>
  <c r="I8" i="76" s="1"/>
  <c r="G7" i="76"/>
  <c r="I7" i="76" s="1"/>
  <c r="G6" i="76"/>
  <c r="I6" i="76" s="1"/>
  <c r="I30" i="76" l="1"/>
  <c r="G35" i="77"/>
  <c r="I33" i="76"/>
  <c r="G32" i="76"/>
  <c r="I32" i="76" s="1"/>
  <c r="I26" i="76"/>
  <c r="G26" i="76"/>
  <c r="I14" i="76"/>
  <c r="G14" i="76"/>
  <c r="I20" i="76"/>
  <c r="G20" i="76"/>
  <c r="G30" i="76"/>
  <c r="G41" i="75"/>
  <c r="G40" i="75"/>
  <c r="G39" i="75"/>
  <c r="G38" i="75"/>
  <c r="G33" i="75"/>
  <c r="I33" i="75" s="1"/>
  <c r="G31" i="75"/>
  <c r="I31" i="75" s="1"/>
  <c r="G29" i="75"/>
  <c r="I29" i="75" s="1"/>
  <c r="G28" i="75"/>
  <c r="I28" i="75" s="1"/>
  <c r="G25" i="75"/>
  <c r="I25" i="75" s="1"/>
  <c r="G24" i="75"/>
  <c r="I24" i="75" s="1"/>
  <c r="G23" i="75"/>
  <c r="I23" i="75" s="1"/>
  <c r="G22" i="75"/>
  <c r="I22" i="75" s="1"/>
  <c r="G19" i="75"/>
  <c r="I19" i="75" s="1"/>
  <c r="G18" i="75"/>
  <c r="I18" i="75" s="1"/>
  <c r="G17" i="75"/>
  <c r="I17" i="75" s="1"/>
  <c r="G16" i="75"/>
  <c r="I16" i="75" s="1"/>
  <c r="G13" i="75"/>
  <c r="I13" i="75" s="1"/>
  <c r="G12" i="75"/>
  <c r="I12" i="75" s="1"/>
  <c r="G11" i="75"/>
  <c r="I11" i="75" s="1"/>
  <c r="G10" i="75"/>
  <c r="I10" i="75" s="1"/>
  <c r="G9" i="75"/>
  <c r="I9" i="75" s="1"/>
  <c r="G8" i="75"/>
  <c r="I8" i="75" s="1"/>
  <c r="G7" i="75"/>
  <c r="I7" i="75" s="1"/>
  <c r="G6" i="75"/>
  <c r="I6" i="75" s="1"/>
  <c r="G35" i="76" l="1"/>
  <c r="G34" i="75"/>
  <c r="I34" i="75" s="1"/>
  <c r="G32" i="75"/>
  <c r="I32" i="75" s="1"/>
  <c r="I20" i="75"/>
  <c r="I14" i="75"/>
  <c r="I26" i="75"/>
  <c r="I30" i="75"/>
  <c r="G20" i="75"/>
  <c r="G30" i="75"/>
  <c r="G14" i="75"/>
  <c r="G26" i="75"/>
  <c r="G41" i="74"/>
  <c r="G40" i="74"/>
  <c r="G39" i="74"/>
  <c r="G38" i="74"/>
  <c r="G33" i="74"/>
  <c r="G34" i="74" s="1"/>
  <c r="I34" i="74" s="1"/>
  <c r="G31" i="74"/>
  <c r="I31" i="74" s="1"/>
  <c r="I29" i="74"/>
  <c r="G29" i="74"/>
  <c r="G28" i="74"/>
  <c r="I28" i="74" s="1"/>
  <c r="G25" i="74"/>
  <c r="I25" i="74" s="1"/>
  <c r="G24" i="74"/>
  <c r="G23" i="74"/>
  <c r="I23" i="74" s="1"/>
  <c r="I22" i="74"/>
  <c r="G22" i="74"/>
  <c r="G19" i="74"/>
  <c r="I19" i="74" s="1"/>
  <c r="G18" i="74"/>
  <c r="I18" i="74" s="1"/>
  <c r="G17" i="74"/>
  <c r="I17" i="74" s="1"/>
  <c r="G16" i="74"/>
  <c r="I16" i="74" s="1"/>
  <c r="G13" i="74"/>
  <c r="I13" i="74" s="1"/>
  <c r="G12" i="74"/>
  <c r="I12" i="74" s="1"/>
  <c r="G11" i="74"/>
  <c r="I11" i="74" s="1"/>
  <c r="G10" i="74"/>
  <c r="I10" i="74" s="1"/>
  <c r="G9" i="74"/>
  <c r="I9" i="74" s="1"/>
  <c r="G8" i="74"/>
  <c r="I8" i="74" s="1"/>
  <c r="G7" i="74"/>
  <c r="I7" i="74" s="1"/>
  <c r="G6" i="74"/>
  <c r="I6" i="74" s="1"/>
  <c r="G26" i="74" l="1"/>
  <c r="I30" i="74"/>
  <c r="G35" i="75"/>
  <c r="G32" i="74"/>
  <c r="I32" i="74" s="1"/>
  <c r="I33" i="74"/>
  <c r="I24" i="74"/>
  <c r="I26" i="74" s="1"/>
  <c r="I14" i="74"/>
  <c r="G14" i="74"/>
  <c r="I20" i="74"/>
  <c r="G20" i="74"/>
  <c r="G30" i="74"/>
  <c r="G41" i="73"/>
  <c r="G40" i="73"/>
  <c r="G39" i="73"/>
  <c r="G38" i="73"/>
  <c r="G33" i="73"/>
  <c r="G34" i="73" s="1"/>
  <c r="I34" i="73" s="1"/>
  <c r="G31" i="73"/>
  <c r="G32" i="73" s="1"/>
  <c r="I32" i="73" s="1"/>
  <c r="G29" i="73"/>
  <c r="I29" i="73" s="1"/>
  <c r="G28" i="73"/>
  <c r="I28" i="73" s="1"/>
  <c r="G25" i="73"/>
  <c r="I25" i="73" s="1"/>
  <c r="G24" i="73"/>
  <c r="G23" i="73"/>
  <c r="I23" i="73" s="1"/>
  <c r="G22" i="73"/>
  <c r="I22" i="73" s="1"/>
  <c r="G19" i="73"/>
  <c r="I19" i="73" s="1"/>
  <c r="G18" i="73"/>
  <c r="I18" i="73" s="1"/>
  <c r="G17" i="73"/>
  <c r="I17" i="73" s="1"/>
  <c r="G16" i="73"/>
  <c r="I16" i="73" s="1"/>
  <c r="G13" i="73"/>
  <c r="I13" i="73" s="1"/>
  <c r="G12" i="73"/>
  <c r="I12" i="73" s="1"/>
  <c r="G11" i="73"/>
  <c r="I11" i="73" s="1"/>
  <c r="G10" i="73"/>
  <c r="I10" i="73" s="1"/>
  <c r="G9" i="73"/>
  <c r="I9" i="73" s="1"/>
  <c r="G8" i="73"/>
  <c r="I8" i="73" s="1"/>
  <c r="G7" i="73"/>
  <c r="I7" i="73" s="1"/>
  <c r="G6" i="73"/>
  <c r="I6" i="73" s="1"/>
  <c r="G35" i="74" l="1"/>
  <c r="I33" i="73"/>
  <c r="I31" i="73"/>
  <c r="I30" i="73"/>
  <c r="G26" i="73"/>
  <c r="I24" i="73"/>
  <c r="I26" i="73" s="1"/>
  <c r="I14" i="73"/>
  <c r="G14" i="73"/>
  <c r="I20" i="73"/>
  <c r="G20" i="73"/>
  <c r="G30" i="73"/>
  <c r="G41" i="72"/>
  <c r="G40" i="72"/>
  <c r="G39" i="72"/>
  <c r="G38" i="72"/>
  <c r="G33" i="72"/>
  <c r="I33" i="72" s="1"/>
  <c r="G31" i="72"/>
  <c r="I31" i="72" s="1"/>
  <c r="G29" i="72"/>
  <c r="I29" i="72" s="1"/>
  <c r="G28" i="72"/>
  <c r="I28" i="72" s="1"/>
  <c r="G25" i="72"/>
  <c r="I25" i="72" s="1"/>
  <c r="G24" i="72"/>
  <c r="G23" i="72"/>
  <c r="I23" i="72" s="1"/>
  <c r="G22" i="72"/>
  <c r="I22" i="72" s="1"/>
  <c r="G19" i="72"/>
  <c r="I19" i="72" s="1"/>
  <c r="G18" i="72"/>
  <c r="I18" i="72" s="1"/>
  <c r="G17" i="72"/>
  <c r="I17" i="72" s="1"/>
  <c r="G16" i="72"/>
  <c r="I16" i="72" s="1"/>
  <c r="G13" i="72"/>
  <c r="I13" i="72" s="1"/>
  <c r="G12" i="72"/>
  <c r="I12" i="72" s="1"/>
  <c r="G11" i="72"/>
  <c r="I11" i="72" s="1"/>
  <c r="G10" i="72"/>
  <c r="I10" i="72" s="1"/>
  <c r="G9" i="72"/>
  <c r="I9" i="72" s="1"/>
  <c r="G8" i="72"/>
  <c r="I8" i="72" s="1"/>
  <c r="G7" i="72"/>
  <c r="I7" i="72" s="1"/>
  <c r="G6" i="72"/>
  <c r="G26" i="72" l="1"/>
  <c r="G35" i="73"/>
  <c r="G34" i="72"/>
  <c r="I34" i="72" s="1"/>
  <c r="G32" i="72"/>
  <c r="I32" i="72" s="1"/>
  <c r="I30" i="72"/>
  <c r="I24" i="72"/>
  <c r="I26" i="72" s="1"/>
  <c r="G14" i="72"/>
  <c r="I6" i="72"/>
  <c r="I14" i="72" s="1"/>
  <c r="I20" i="72"/>
  <c r="G20" i="72"/>
  <c r="G30" i="72"/>
  <c r="G41" i="71"/>
  <c r="G40" i="71"/>
  <c r="G39" i="71"/>
  <c r="G38" i="71"/>
  <c r="G33" i="71"/>
  <c r="I33" i="71" s="1"/>
  <c r="G31" i="71"/>
  <c r="I31" i="71" s="1"/>
  <c r="I29" i="71"/>
  <c r="G29" i="71"/>
  <c r="G28" i="71"/>
  <c r="I28" i="71" s="1"/>
  <c r="G25" i="71"/>
  <c r="I25" i="71" s="1"/>
  <c r="G24" i="71"/>
  <c r="G23" i="71"/>
  <c r="I23" i="71" s="1"/>
  <c r="I22" i="71"/>
  <c r="G22" i="71"/>
  <c r="G19" i="71"/>
  <c r="I19" i="71" s="1"/>
  <c r="G18" i="71"/>
  <c r="I18" i="71" s="1"/>
  <c r="G17" i="71"/>
  <c r="I17" i="71" s="1"/>
  <c r="G16" i="71"/>
  <c r="I16" i="71" s="1"/>
  <c r="G13" i="71"/>
  <c r="I13" i="71" s="1"/>
  <c r="G12" i="71"/>
  <c r="I12" i="71" s="1"/>
  <c r="G11" i="71"/>
  <c r="I11" i="71" s="1"/>
  <c r="G10" i="71"/>
  <c r="I10" i="71" s="1"/>
  <c r="G9" i="71"/>
  <c r="I9" i="71" s="1"/>
  <c r="G8" i="71"/>
  <c r="I8" i="71" s="1"/>
  <c r="G7" i="71"/>
  <c r="I7" i="71" s="1"/>
  <c r="G6" i="71"/>
  <c r="G26" i="71" l="1"/>
  <c r="I30" i="71"/>
  <c r="G35" i="72"/>
  <c r="G34" i="71"/>
  <c r="I34" i="71" s="1"/>
  <c r="G32" i="71"/>
  <c r="I32" i="71" s="1"/>
  <c r="I24" i="71"/>
  <c r="I26" i="71" s="1"/>
  <c r="G14" i="71"/>
  <c r="I6" i="71"/>
  <c r="I14" i="71" s="1"/>
  <c r="I20" i="71"/>
  <c r="G20" i="71"/>
  <c r="G30" i="71"/>
  <c r="G41" i="70"/>
  <c r="G40" i="70"/>
  <c r="G39" i="70"/>
  <c r="G38" i="70"/>
  <c r="G33" i="70"/>
  <c r="G34" i="70" s="1"/>
  <c r="I34" i="70" s="1"/>
  <c r="G31" i="70"/>
  <c r="G32" i="70" s="1"/>
  <c r="I32" i="70" s="1"/>
  <c r="G29" i="70"/>
  <c r="I29" i="70" s="1"/>
  <c r="G28" i="70"/>
  <c r="I28" i="70" s="1"/>
  <c r="G25" i="70"/>
  <c r="I25" i="70" s="1"/>
  <c r="G24" i="70"/>
  <c r="I24" i="70" s="1"/>
  <c r="G23" i="70"/>
  <c r="I23" i="70" s="1"/>
  <c r="G22" i="70"/>
  <c r="I22" i="70" s="1"/>
  <c r="G19" i="70"/>
  <c r="I19" i="70" s="1"/>
  <c r="G18" i="70"/>
  <c r="I18" i="70" s="1"/>
  <c r="G17" i="70"/>
  <c r="I17" i="70" s="1"/>
  <c r="G16" i="70"/>
  <c r="I16" i="70" s="1"/>
  <c r="G13" i="70"/>
  <c r="I13" i="70" s="1"/>
  <c r="G12" i="70"/>
  <c r="I12" i="70" s="1"/>
  <c r="G11" i="70"/>
  <c r="I11" i="70" s="1"/>
  <c r="G10" i="70"/>
  <c r="I10" i="70" s="1"/>
  <c r="G9" i="70"/>
  <c r="I9" i="70" s="1"/>
  <c r="G8" i="70"/>
  <c r="I8" i="70" s="1"/>
  <c r="G7" i="70"/>
  <c r="I7" i="70" s="1"/>
  <c r="G6" i="70"/>
  <c r="I6" i="70" s="1"/>
  <c r="I30" i="70" l="1"/>
  <c r="G35" i="71"/>
  <c r="I14" i="70"/>
  <c r="I20" i="70"/>
  <c r="I26" i="70"/>
  <c r="G14" i="70"/>
  <c r="G26" i="70"/>
  <c r="I31" i="70"/>
  <c r="I33" i="70"/>
  <c r="G20" i="70"/>
  <c r="G30" i="70"/>
  <c r="G41" i="69"/>
  <c r="G40" i="69"/>
  <c r="G39" i="69"/>
  <c r="G38" i="69"/>
  <c r="G33" i="69"/>
  <c r="G34" i="69" s="1"/>
  <c r="I34" i="69" s="1"/>
  <c r="G31" i="69"/>
  <c r="G32" i="69" s="1"/>
  <c r="I32" i="69" s="1"/>
  <c r="I29" i="69"/>
  <c r="G29" i="69"/>
  <c r="G28" i="69"/>
  <c r="I28" i="69" s="1"/>
  <c r="G25" i="69"/>
  <c r="I25" i="69" s="1"/>
  <c r="G24" i="69"/>
  <c r="G23" i="69"/>
  <c r="I23" i="69" s="1"/>
  <c r="I22" i="69"/>
  <c r="G22" i="69"/>
  <c r="G19" i="69"/>
  <c r="I19" i="69" s="1"/>
  <c r="G18" i="69"/>
  <c r="I18" i="69" s="1"/>
  <c r="G17" i="69"/>
  <c r="I17" i="69" s="1"/>
  <c r="G16" i="69"/>
  <c r="I16" i="69" s="1"/>
  <c r="G13" i="69"/>
  <c r="I13" i="69" s="1"/>
  <c r="G12" i="69"/>
  <c r="I12" i="69" s="1"/>
  <c r="G11" i="69"/>
  <c r="I11" i="69" s="1"/>
  <c r="G10" i="69"/>
  <c r="I10" i="69" s="1"/>
  <c r="G9" i="69"/>
  <c r="I9" i="69" s="1"/>
  <c r="G8" i="69"/>
  <c r="I8" i="69" s="1"/>
  <c r="G7" i="69"/>
  <c r="I7" i="69" s="1"/>
  <c r="G6" i="69"/>
  <c r="I6" i="69" s="1"/>
  <c r="G26" i="69" l="1"/>
  <c r="I30" i="69"/>
  <c r="G35" i="70"/>
  <c r="I33" i="69"/>
  <c r="I31" i="69"/>
  <c r="I24" i="69"/>
  <c r="I26" i="69" s="1"/>
  <c r="I14" i="69"/>
  <c r="G14" i="69"/>
  <c r="I20" i="69"/>
  <c r="G20" i="69"/>
  <c r="G30" i="69"/>
  <c r="G41" i="68"/>
  <c r="G40" i="68"/>
  <c r="G39" i="68"/>
  <c r="G38" i="68"/>
  <c r="G33" i="68"/>
  <c r="I33" i="68" s="1"/>
  <c r="G32" i="68"/>
  <c r="I32" i="68" s="1"/>
  <c r="I31" i="68"/>
  <c r="G31" i="68"/>
  <c r="G29" i="68"/>
  <c r="I29" i="68" s="1"/>
  <c r="G28" i="68"/>
  <c r="I28" i="68" s="1"/>
  <c r="G25" i="68"/>
  <c r="I25" i="68" s="1"/>
  <c r="G24" i="68"/>
  <c r="G23" i="68"/>
  <c r="I23" i="68" s="1"/>
  <c r="G22" i="68"/>
  <c r="I22" i="68" s="1"/>
  <c r="G19" i="68"/>
  <c r="I19" i="68" s="1"/>
  <c r="G18" i="68"/>
  <c r="I18" i="68" s="1"/>
  <c r="G17" i="68"/>
  <c r="I17" i="68" s="1"/>
  <c r="G16" i="68"/>
  <c r="I16" i="68" s="1"/>
  <c r="G13" i="68"/>
  <c r="I13" i="68" s="1"/>
  <c r="G12" i="68"/>
  <c r="I12" i="68" s="1"/>
  <c r="G11" i="68"/>
  <c r="I11" i="68" s="1"/>
  <c r="G10" i="68"/>
  <c r="I10" i="68" s="1"/>
  <c r="G9" i="68"/>
  <c r="I9" i="68" s="1"/>
  <c r="G8" i="68"/>
  <c r="I8" i="68" s="1"/>
  <c r="G7" i="68"/>
  <c r="I7" i="68" s="1"/>
  <c r="G6" i="68"/>
  <c r="I6" i="68" s="1"/>
  <c r="G35" i="69" l="1"/>
  <c r="G26" i="68"/>
  <c r="G34" i="68"/>
  <c r="I34" i="68" s="1"/>
  <c r="I30" i="68"/>
  <c r="I24" i="68"/>
  <c r="I26" i="68" s="1"/>
  <c r="I14" i="68"/>
  <c r="G14" i="68"/>
  <c r="I20" i="68"/>
  <c r="G20" i="68"/>
  <c r="G30" i="68"/>
  <c r="G41" i="67"/>
  <c r="G40" i="67"/>
  <c r="G39" i="67"/>
  <c r="G38" i="67"/>
  <c r="G33" i="67"/>
  <c r="I33" i="67" s="1"/>
  <c r="G32" i="67"/>
  <c r="I32" i="67" s="1"/>
  <c r="I31" i="67"/>
  <c r="G31" i="67"/>
  <c r="G29" i="67"/>
  <c r="I29" i="67" s="1"/>
  <c r="G28" i="67"/>
  <c r="I28" i="67" s="1"/>
  <c r="G25" i="67"/>
  <c r="I25" i="67" s="1"/>
  <c r="G24" i="67"/>
  <c r="G23" i="67"/>
  <c r="I23" i="67" s="1"/>
  <c r="G22" i="67"/>
  <c r="I22" i="67" s="1"/>
  <c r="G19" i="67"/>
  <c r="I19" i="67" s="1"/>
  <c r="G18" i="67"/>
  <c r="I18" i="67" s="1"/>
  <c r="G17" i="67"/>
  <c r="I17" i="67" s="1"/>
  <c r="G16" i="67"/>
  <c r="I16" i="67" s="1"/>
  <c r="G13" i="67"/>
  <c r="I13" i="67" s="1"/>
  <c r="G12" i="67"/>
  <c r="I12" i="67" s="1"/>
  <c r="G11" i="67"/>
  <c r="I11" i="67" s="1"/>
  <c r="G10" i="67"/>
  <c r="I10" i="67" s="1"/>
  <c r="G9" i="67"/>
  <c r="I9" i="67" s="1"/>
  <c r="G8" i="67"/>
  <c r="I8" i="67" s="1"/>
  <c r="G7" i="67"/>
  <c r="I7" i="67" s="1"/>
  <c r="G6" i="67"/>
  <c r="I6" i="67" s="1"/>
  <c r="G34" i="67" l="1"/>
  <c r="I34" i="67" s="1"/>
  <c r="G35" i="68"/>
  <c r="G26" i="67"/>
  <c r="I30" i="67"/>
  <c r="I24" i="67"/>
  <c r="I26" i="67" s="1"/>
  <c r="I14" i="67"/>
  <c r="G14" i="67"/>
  <c r="I20" i="67"/>
  <c r="G20" i="67"/>
  <c r="G30" i="67"/>
  <c r="G41" i="66"/>
  <c r="G40" i="66"/>
  <c r="G39" i="66"/>
  <c r="G38" i="66"/>
  <c r="G33" i="66"/>
  <c r="G34" i="66" s="1"/>
  <c r="I34" i="66" s="1"/>
  <c r="G31" i="66"/>
  <c r="G32" i="66" s="1"/>
  <c r="I32" i="66" s="1"/>
  <c r="G29" i="66"/>
  <c r="I29" i="66" s="1"/>
  <c r="G28" i="66"/>
  <c r="I28" i="66" s="1"/>
  <c r="I30" i="66" s="1"/>
  <c r="G25" i="66"/>
  <c r="I25" i="66" s="1"/>
  <c r="G24" i="66"/>
  <c r="I24" i="66" s="1"/>
  <c r="G23" i="66"/>
  <c r="I23" i="66" s="1"/>
  <c r="G22" i="66"/>
  <c r="I22" i="66" s="1"/>
  <c r="G19" i="66"/>
  <c r="I19" i="66" s="1"/>
  <c r="G18" i="66"/>
  <c r="I18" i="66" s="1"/>
  <c r="G17" i="66"/>
  <c r="I17" i="66" s="1"/>
  <c r="G16" i="66"/>
  <c r="I16" i="66" s="1"/>
  <c r="G13" i="66"/>
  <c r="I13" i="66" s="1"/>
  <c r="G12" i="66"/>
  <c r="I12" i="66" s="1"/>
  <c r="G11" i="66"/>
  <c r="I11" i="66" s="1"/>
  <c r="G10" i="66"/>
  <c r="I10" i="66" s="1"/>
  <c r="G9" i="66"/>
  <c r="I9" i="66" s="1"/>
  <c r="G8" i="66"/>
  <c r="I8" i="66" s="1"/>
  <c r="G7" i="66"/>
  <c r="I7" i="66" s="1"/>
  <c r="G6" i="66"/>
  <c r="I6" i="66" s="1"/>
  <c r="G35" i="67" l="1"/>
  <c r="I14" i="66"/>
  <c r="I20" i="66"/>
  <c r="I26" i="66"/>
  <c r="G14" i="66"/>
  <c r="G26" i="66"/>
  <c r="I31" i="66"/>
  <c r="I33" i="66"/>
  <c r="G20" i="66"/>
  <c r="G30" i="66"/>
  <c r="G41" i="65"/>
  <c r="G40" i="65"/>
  <c r="G39" i="65"/>
  <c r="G38" i="65"/>
  <c r="G33" i="65"/>
  <c r="G34" i="65" s="1"/>
  <c r="I34" i="65" s="1"/>
  <c r="G31" i="65"/>
  <c r="G32" i="65" s="1"/>
  <c r="I32" i="65" s="1"/>
  <c r="G29" i="65"/>
  <c r="I29" i="65" s="1"/>
  <c r="G28" i="65"/>
  <c r="I28" i="65" s="1"/>
  <c r="I30" i="65" s="1"/>
  <c r="G25" i="65"/>
  <c r="I25" i="65" s="1"/>
  <c r="G24" i="65"/>
  <c r="I24" i="65" s="1"/>
  <c r="G23" i="65"/>
  <c r="I23" i="65" s="1"/>
  <c r="G22" i="65"/>
  <c r="I22" i="65" s="1"/>
  <c r="G19" i="65"/>
  <c r="I19" i="65" s="1"/>
  <c r="G18" i="65"/>
  <c r="I18" i="65" s="1"/>
  <c r="G17" i="65"/>
  <c r="I17" i="65" s="1"/>
  <c r="G16" i="65"/>
  <c r="I16" i="65" s="1"/>
  <c r="G13" i="65"/>
  <c r="I13" i="65" s="1"/>
  <c r="G12" i="65"/>
  <c r="I12" i="65" s="1"/>
  <c r="G11" i="65"/>
  <c r="I11" i="65" s="1"/>
  <c r="G10" i="65"/>
  <c r="I10" i="65" s="1"/>
  <c r="G9" i="65"/>
  <c r="I9" i="65" s="1"/>
  <c r="G8" i="65"/>
  <c r="I8" i="65" s="1"/>
  <c r="G7" i="65"/>
  <c r="I7" i="65" s="1"/>
  <c r="G6" i="65"/>
  <c r="I6" i="65" s="1"/>
  <c r="I20" i="65" l="1"/>
  <c r="G35" i="66"/>
  <c r="I14" i="65"/>
  <c r="I26" i="65"/>
  <c r="G14" i="65"/>
  <c r="G26" i="65"/>
  <c r="I31" i="65"/>
  <c r="I33" i="65"/>
  <c r="G20" i="65"/>
  <c r="G30" i="65"/>
  <c r="G41" i="64"/>
  <c r="G40" i="64"/>
  <c r="G39" i="64"/>
  <c r="G38" i="64"/>
  <c r="G33" i="64"/>
  <c r="G34" i="64" s="1"/>
  <c r="I34" i="64" s="1"/>
  <c r="G31" i="64"/>
  <c r="G32" i="64" s="1"/>
  <c r="I32" i="64" s="1"/>
  <c r="G29" i="64"/>
  <c r="I29" i="64" s="1"/>
  <c r="G28" i="64"/>
  <c r="I28" i="64" s="1"/>
  <c r="G25" i="64"/>
  <c r="I25" i="64" s="1"/>
  <c r="G24" i="64"/>
  <c r="G23" i="64"/>
  <c r="I23" i="64" s="1"/>
  <c r="G22" i="64"/>
  <c r="I22" i="64" s="1"/>
  <c r="G19" i="64"/>
  <c r="I19" i="64" s="1"/>
  <c r="G18" i="64"/>
  <c r="I18" i="64" s="1"/>
  <c r="G17" i="64"/>
  <c r="I17" i="64" s="1"/>
  <c r="G16" i="64"/>
  <c r="I16" i="64" s="1"/>
  <c r="G13" i="64"/>
  <c r="I13" i="64" s="1"/>
  <c r="G12" i="64"/>
  <c r="I12" i="64" s="1"/>
  <c r="G11" i="64"/>
  <c r="I11" i="64" s="1"/>
  <c r="G10" i="64"/>
  <c r="I10" i="64" s="1"/>
  <c r="G9" i="64"/>
  <c r="I9" i="64" s="1"/>
  <c r="G8" i="64"/>
  <c r="I8" i="64" s="1"/>
  <c r="G7" i="64"/>
  <c r="I7" i="64" s="1"/>
  <c r="G6" i="64"/>
  <c r="I6" i="64" s="1"/>
  <c r="G26" i="64" l="1"/>
  <c r="I30" i="64"/>
  <c r="G35" i="65"/>
  <c r="I33" i="64"/>
  <c r="I31" i="64"/>
  <c r="I24" i="64"/>
  <c r="I26" i="64" s="1"/>
  <c r="I14" i="64"/>
  <c r="G14" i="64"/>
  <c r="I20" i="64"/>
  <c r="G20" i="64"/>
  <c r="G30" i="64"/>
  <c r="G41" i="63"/>
  <c r="G40" i="63"/>
  <c r="G39" i="63"/>
  <c r="G38" i="63"/>
  <c r="G33" i="63"/>
  <c r="G34" i="63" s="1"/>
  <c r="I34" i="63" s="1"/>
  <c r="G31" i="63"/>
  <c r="I31" i="63" s="1"/>
  <c r="I29" i="63"/>
  <c r="G29" i="63"/>
  <c r="G28" i="63"/>
  <c r="I28" i="63" s="1"/>
  <c r="G25" i="63"/>
  <c r="I25" i="63" s="1"/>
  <c r="G24" i="63"/>
  <c r="G23" i="63"/>
  <c r="I23" i="63" s="1"/>
  <c r="I22" i="63"/>
  <c r="G22" i="63"/>
  <c r="G19" i="63"/>
  <c r="I19" i="63" s="1"/>
  <c r="G18" i="63"/>
  <c r="I18" i="63" s="1"/>
  <c r="G17" i="63"/>
  <c r="I17" i="63" s="1"/>
  <c r="G16" i="63"/>
  <c r="I16" i="63" s="1"/>
  <c r="G13" i="63"/>
  <c r="I13" i="63" s="1"/>
  <c r="G12" i="63"/>
  <c r="I12" i="63" s="1"/>
  <c r="G11" i="63"/>
  <c r="I11" i="63" s="1"/>
  <c r="G10" i="63"/>
  <c r="I10" i="63" s="1"/>
  <c r="G9" i="63"/>
  <c r="I9" i="63" s="1"/>
  <c r="G8" i="63"/>
  <c r="I8" i="63" s="1"/>
  <c r="G7" i="63"/>
  <c r="I7" i="63" s="1"/>
  <c r="G6" i="63"/>
  <c r="I6" i="63" s="1"/>
  <c r="G41" i="62"/>
  <c r="G40" i="62"/>
  <c r="G39" i="62"/>
  <c r="G38" i="62"/>
  <c r="G33" i="62"/>
  <c r="G34" i="62" s="1"/>
  <c r="I34" i="62" s="1"/>
  <c r="G31" i="62"/>
  <c r="I31" i="62" s="1"/>
  <c r="G29" i="62"/>
  <c r="I29" i="62" s="1"/>
  <c r="G28" i="62"/>
  <c r="I28" i="62" s="1"/>
  <c r="G25" i="62"/>
  <c r="I25" i="62" s="1"/>
  <c r="G24" i="62"/>
  <c r="G23" i="62"/>
  <c r="I23" i="62" s="1"/>
  <c r="G22" i="62"/>
  <c r="I22" i="62" s="1"/>
  <c r="G19" i="62"/>
  <c r="I19" i="62" s="1"/>
  <c r="G18" i="62"/>
  <c r="I18" i="62" s="1"/>
  <c r="G17" i="62"/>
  <c r="I17" i="62" s="1"/>
  <c r="G16" i="62"/>
  <c r="I16" i="62" s="1"/>
  <c r="G13" i="62"/>
  <c r="I13" i="62" s="1"/>
  <c r="G12" i="62"/>
  <c r="I12" i="62" s="1"/>
  <c r="G11" i="62"/>
  <c r="I11" i="62" s="1"/>
  <c r="G10" i="62"/>
  <c r="I10" i="62" s="1"/>
  <c r="G9" i="62"/>
  <c r="I9" i="62" s="1"/>
  <c r="G8" i="62"/>
  <c r="I8" i="62" s="1"/>
  <c r="G7" i="62"/>
  <c r="I7" i="62" s="1"/>
  <c r="G6" i="62"/>
  <c r="I6" i="62" s="1"/>
  <c r="I30" i="62" l="1"/>
  <c r="I30" i="63"/>
  <c r="G35" i="64"/>
  <c r="G32" i="63"/>
  <c r="I32" i="63" s="1"/>
  <c r="I33" i="63"/>
  <c r="G26" i="63"/>
  <c r="I24" i="63"/>
  <c r="I26" i="63" s="1"/>
  <c r="I14" i="63"/>
  <c r="G14" i="63"/>
  <c r="I20" i="63"/>
  <c r="G20" i="63"/>
  <c r="G30" i="63"/>
  <c r="G32" i="62"/>
  <c r="I32" i="62" s="1"/>
  <c r="I33" i="62"/>
  <c r="G26" i="62"/>
  <c r="I24" i="62"/>
  <c r="I26" i="62" s="1"/>
  <c r="G14" i="62"/>
  <c r="I20" i="62"/>
  <c r="I14" i="62"/>
  <c r="G20" i="62"/>
  <c r="G30" i="62"/>
  <c r="G41" i="61"/>
  <c r="G40" i="61"/>
  <c r="G39" i="61"/>
  <c r="G38" i="61"/>
  <c r="G33" i="61"/>
  <c r="G34" i="61" s="1"/>
  <c r="I34" i="61" s="1"/>
  <c r="G31" i="61"/>
  <c r="G32" i="61" s="1"/>
  <c r="I32" i="61" s="1"/>
  <c r="G29" i="61"/>
  <c r="I29" i="61" s="1"/>
  <c r="G28" i="61"/>
  <c r="G25" i="61"/>
  <c r="I25" i="61" s="1"/>
  <c r="G24" i="61"/>
  <c r="I24" i="61" s="1"/>
  <c r="G23" i="61"/>
  <c r="I23" i="61" s="1"/>
  <c r="I22" i="61"/>
  <c r="G22" i="61"/>
  <c r="G19" i="61"/>
  <c r="I19" i="61" s="1"/>
  <c r="G18" i="61"/>
  <c r="I18" i="61" s="1"/>
  <c r="G17" i="61"/>
  <c r="I17" i="61" s="1"/>
  <c r="G16" i="61"/>
  <c r="I16" i="61" s="1"/>
  <c r="G13" i="61"/>
  <c r="I13" i="61" s="1"/>
  <c r="G12" i="61"/>
  <c r="I12" i="61" s="1"/>
  <c r="G11" i="61"/>
  <c r="I11" i="61" s="1"/>
  <c r="G10" i="61"/>
  <c r="I10" i="61" s="1"/>
  <c r="G9" i="61"/>
  <c r="I9" i="61" s="1"/>
  <c r="G8" i="61"/>
  <c r="I8" i="61" s="1"/>
  <c r="G7" i="61"/>
  <c r="I7" i="61" s="1"/>
  <c r="G6" i="61"/>
  <c r="I6" i="61" s="1"/>
  <c r="G30" i="61" l="1"/>
  <c r="G35" i="63"/>
  <c r="G35" i="62"/>
  <c r="I28" i="61"/>
  <c r="I30" i="61" s="1"/>
  <c r="I31" i="61"/>
  <c r="I33" i="61"/>
  <c r="G26" i="61"/>
  <c r="I26" i="61"/>
  <c r="I20" i="61"/>
  <c r="G20" i="61"/>
  <c r="I14" i="61"/>
  <c r="G14" i="61"/>
  <c r="G41" i="60"/>
  <c r="G40" i="60"/>
  <c r="G39" i="60"/>
  <c r="G38" i="60"/>
  <c r="G33" i="60"/>
  <c r="G34" i="60" s="1"/>
  <c r="I34" i="60" s="1"/>
  <c r="G31" i="60"/>
  <c r="G32" i="60" s="1"/>
  <c r="I32" i="60" s="1"/>
  <c r="G29" i="60"/>
  <c r="I29" i="60" s="1"/>
  <c r="G28" i="60"/>
  <c r="I28" i="60" s="1"/>
  <c r="G25" i="60"/>
  <c r="I25" i="60" s="1"/>
  <c r="G24" i="60"/>
  <c r="G23" i="60"/>
  <c r="I23" i="60" s="1"/>
  <c r="G22" i="60"/>
  <c r="I22" i="60" s="1"/>
  <c r="G19" i="60"/>
  <c r="I19" i="60" s="1"/>
  <c r="G18" i="60"/>
  <c r="I18" i="60" s="1"/>
  <c r="G17" i="60"/>
  <c r="I17" i="60" s="1"/>
  <c r="G16" i="60"/>
  <c r="I16" i="60" s="1"/>
  <c r="G13" i="60"/>
  <c r="I13" i="60" s="1"/>
  <c r="G12" i="60"/>
  <c r="I12" i="60" s="1"/>
  <c r="G11" i="60"/>
  <c r="I11" i="60" s="1"/>
  <c r="G10" i="60"/>
  <c r="I10" i="60" s="1"/>
  <c r="G9" i="60"/>
  <c r="I9" i="60" s="1"/>
  <c r="G8" i="60"/>
  <c r="I8" i="60" s="1"/>
  <c r="G7" i="60"/>
  <c r="I7" i="60" s="1"/>
  <c r="G6" i="60"/>
  <c r="I6" i="60" s="1"/>
  <c r="G26" i="60" l="1"/>
  <c r="I30" i="60"/>
  <c r="G35" i="61"/>
  <c r="I31" i="60"/>
  <c r="I33" i="60"/>
  <c r="I24" i="60"/>
  <c r="I26" i="60" s="1"/>
  <c r="I20" i="60"/>
  <c r="G14" i="60"/>
  <c r="I14" i="60"/>
  <c r="G20" i="60"/>
  <c r="G30" i="60"/>
  <c r="G41" i="59"/>
  <c r="G40" i="59"/>
  <c r="G39" i="59"/>
  <c r="G38" i="59"/>
  <c r="G33" i="59"/>
  <c r="I33" i="59" s="1"/>
  <c r="G31" i="59"/>
  <c r="I31" i="59" s="1"/>
  <c r="G29" i="59"/>
  <c r="I29" i="59" s="1"/>
  <c r="G28" i="59"/>
  <c r="I28" i="59" s="1"/>
  <c r="G25" i="59"/>
  <c r="I25" i="59" s="1"/>
  <c r="G24" i="59"/>
  <c r="I24" i="59" s="1"/>
  <c r="G23" i="59"/>
  <c r="I23" i="59" s="1"/>
  <c r="G22" i="59"/>
  <c r="I22" i="59" s="1"/>
  <c r="G19" i="59"/>
  <c r="I19" i="59" s="1"/>
  <c r="G18" i="59"/>
  <c r="I18" i="59" s="1"/>
  <c r="G17" i="59"/>
  <c r="I17" i="59" s="1"/>
  <c r="G16" i="59"/>
  <c r="I16" i="59" s="1"/>
  <c r="G13" i="59"/>
  <c r="I13" i="59" s="1"/>
  <c r="G12" i="59"/>
  <c r="I12" i="59" s="1"/>
  <c r="G11" i="59"/>
  <c r="I11" i="59" s="1"/>
  <c r="G10" i="59"/>
  <c r="I10" i="59" s="1"/>
  <c r="G9" i="59"/>
  <c r="I9" i="59" s="1"/>
  <c r="G8" i="59"/>
  <c r="I8" i="59" s="1"/>
  <c r="G7" i="59"/>
  <c r="I7" i="59" s="1"/>
  <c r="G6" i="59"/>
  <c r="I6" i="59" s="1"/>
  <c r="G35" i="60" l="1"/>
  <c r="I30" i="59"/>
  <c r="G34" i="59"/>
  <c r="I34" i="59" s="1"/>
  <c r="G32" i="59"/>
  <c r="I32" i="59" s="1"/>
  <c r="I14" i="59"/>
  <c r="I20" i="59"/>
  <c r="I26" i="59"/>
  <c r="G20" i="59"/>
  <c r="G30" i="59"/>
  <c r="G14" i="59"/>
  <c r="G26" i="59"/>
  <c r="G30" i="58"/>
  <c r="G29" i="58"/>
  <c r="I29" i="58" s="1"/>
  <c r="G28" i="58"/>
  <c r="I28" i="58" s="1"/>
  <c r="I30" i="58" s="1"/>
  <c r="G41" i="58"/>
  <c r="G40" i="58"/>
  <c r="G39" i="58"/>
  <c r="G38" i="58"/>
  <c r="G33" i="58"/>
  <c r="I33" i="58" s="1"/>
  <c r="G31" i="58"/>
  <c r="G32" i="58" s="1"/>
  <c r="I32" i="58" s="1"/>
  <c r="G25" i="58"/>
  <c r="I25" i="58" s="1"/>
  <c r="G24" i="58"/>
  <c r="G23" i="58"/>
  <c r="I23" i="58" s="1"/>
  <c r="G22" i="58"/>
  <c r="I22" i="58" s="1"/>
  <c r="G19" i="58"/>
  <c r="I19" i="58" s="1"/>
  <c r="G18" i="58"/>
  <c r="I18" i="58" s="1"/>
  <c r="G17" i="58"/>
  <c r="I17" i="58" s="1"/>
  <c r="G16" i="58"/>
  <c r="I16" i="58" s="1"/>
  <c r="G13" i="58"/>
  <c r="I13" i="58" s="1"/>
  <c r="G12" i="58"/>
  <c r="I12" i="58" s="1"/>
  <c r="G11" i="58"/>
  <c r="I11" i="58" s="1"/>
  <c r="G10" i="58"/>
  <c r="I10" i="58" s="1"/>
  <c r="G9" i="58"/>
  <c r="I9" i="58" s="1"/>
  <c r="G8" i="58"/>
  <c r="I8" i="58" s="1"/>
  <c r="G7" i="58"/>
  <c r="I7" i="58" s="1"/>
  <c r="G6" i="58"/>
  <c r="I6" i="58" s="1"/>
  <c r="G35" i="59" l="1"/>
  <c r="G34" i="58"/>
  <c r="I34" i="58" s="1"/>
  <c r="I31" i="58"/>
  <c r="G26" i="58"/>
  <c r="I24" i="58"/>
  <c r="I26" i="58" s="1"/>
  <c r="I20" i="58"/>
  <c r="G14" i="58"/>
  <c r="I14" i="58"/>
  <c r="G20" i="58"/>
  <c r="G41" i="57"/>
  <c r="G40" i="57"/>
  <c r="G39" i="57"/>
  <c r="G38" i="57"/>
  <c r="G33" i="57"/>
  <c r="I33" i="57" s="1"/>
  <c r="G31" i="57"/>
  <c r="G32" i="57" s="1"/>
  <c r="I32" i="57" s="1"/>
  <c r="G29" i="57"/>
  <c r="I29" i="57" s="1"/>
  <c r="G28" i="57"/>
  <c r="I28" i="57" s="1"/>
  <c r="G25" i="57"/>
  <c r="I25" i="57" s="1"/>
  <c r="G24" i="57"/>
  <c r="G23" i="57"/>
  <c r="I23" i="57" s="1"/>
  <c r="G22" i="57"/>
  <c r="I22" i="57" s="1"/>
  <c r="G19" i="57"/>
  <c r="I19" i="57" s="1"/>
  <c r="G18" i="57"/>
  <c r="I18" i="57" s="1"/>
  <c r="G17" i="57"/>
  <c r="I17" i="57" s="1"/>
  <c r="G16" i="57"/>
  <c r="I16" i="57" s="1"/>
  <c r="G13" i="57"/>
  <c r="I13" i="57" s="1"/>
  <c r="G12" i="57"/>
  <c r="I12" i="57" s="1"/>
  <c r="G11" i="57"/>
  <c r="I11" i="57" s="1"/>
  <c r="G10" i="57"/>
  <c r="I10" i="57" s="1"/>
  <c r="G9" i="57"/>
  <c r="I9" i="57" s="1"/>
  <c r="G8" i="57"/>
  <c r="I8" i="57" s="1"/>
  <c r="G7" i="57"/>
  <c r="I7" i="57" s="1"/>
  <c r="G6" i="57"/>
  <c r="G26" i="57" l="1"/>
  <c r="I30" i="57"/>
  <c r="G35" i="58"/>
  <c r="G34" i="57"/>
  <c r="I34" i="57" s="1"/>
  <c r="I31" i="57"/>
  <c r="I24" i="57"/>
  <c r="I26" i="57" s="1"/>
  <c r="G14" i="57"/>
  <c r="I6" i="57"/>
  <c r="I14" i="57" s="1"/>
  <c r="I20" i="57"/>
  <c r="G20" i="57"/>
  <c r="G30" i="57"/>
  <c r="G41" i="56"/>
  <c r="G40" i="56"/>
  <c r="G39" i="56"/>
  <c r="G38" i="56"/>
  <c r="G33" i="56"/>
  <c r="I33" i="56" s="1"/>
  <c r="G31" i="56"/>
  <c r="I31" i="56" s="1"/>
  <c r="G29" i="56"/>
  <c r="I29" i="56" s="1"/>
  <c r="G28" i="56"/>
  <c r="G25" i="56"/>
  <c r="I25" i="56" s="1"/>
  <c r="G24" i="56"/>
  <c r="G23" i="56"/>
  <c r="I23" i="56" s="1"/>
  <c r="G22" i="56"/>
  <c r="I22" i="56" s="1"/>
  <c r="G19" i="56"/>
  <c r="I19" i="56" s="1"/>
  <c r="G18" i="56"/>
  <c r="I18" i="56" s="1"/>
  <c r="G17" i="56"/>
  <c r="I17" i="56" s="1"/>
  <c r="G16" i="56"/>
  <c r="G13" i="56"/>
  <c r="I13" i="56" s="1"/>
  <c r="G12" i="56"/>
  <c r="I12" i="56" s="1"/>
  <c r="G11" i="56"/>
  <c r="I11" i="56" s="1"/>
  <c r="G10" i="56"/>
  <c r="I10" i="56" s="1"/>
  <c r="G9" i="56"/>
  <c r="I9" i="56" s="1"/>
  <c r="G8" i="56"/>
  <c r="I8" i="56" s="1"/>
  <c r="G7" i="56"/>
  <c r="I7" i="56" s="1"/>
  <c r="G6" i="56"/>
  <c r="I6" i="56" s="1"/>
  <c r="G26" i="56" l="1"/>
  <c r="G30" i="56"/>
  <c r="G35" i="57"/>
  <c r="G34" i="56"/>
  <c r="I34" i="56" s="1"/>
  <c r="G32" i="56"/>
  <c r="I32" i="56" s="1"/>
  <c r="G20" i="56"/>
  <c r="I14" i="56"/>
  <c r="I16" i="56"/>
  <c r="I20" i="56" s="1"/>
  <c r="I28" i="56"/>
  <c r="I30" i="56" s="1"/>
  <c r="G14" i="56"/>
  <c r="I24" i="56"/>
  <c r="I26" i="56" s="1"/>
  <c r="G41" i="55"/>
  <c r="G40" i="55"/>
  <c r="G39" i="55"/>
  <c r="G38" i="55"/>
  <c r="G33" i="55"/>
  <c r="I33" i="55" s="1"/>
  <c r="G31" i="55"/>
  <c r="G32" i="55" s="1"/>
  <c r="I32" i="55" s="1"/>
  <c r="I29" i="55"/>
  <c r="G29" i="55"/>
  <c r="G28" i="55"/>
  <c r="I28" i="55" s="1"/>
  <c r="G25" i="55"/>
  <c r="I25" i="55" s="1"/>
  <c r="G24" i="55"/>
  <c r="G23" i="55"/>
  <c r="I23" i="55" s="1"/>
  <c r="I22" i="55"/>
  <c r="G22" i="55"/>
  <c r="G19" i="55"/>
  <c r="I19" i="55" s="1"/>
  <c r="G18" i="55"/>
  <c r="I18" i="55" s="1"/>
  <c r="G17" i="55"/>
  <c r="I17" i="55" s="1"/>
  <c r="G16" i="55"/>
  <c r="I16" i="55" s="1"/>
  <c r="G13" i="55"/>
  <c r="I13" i="55" s="1"/>
  <c r="G12" i="55"/>
  <c r="I12" i="55" s="1"/>
  <c r="G11" i="55"/>
  <c r="I11" i="55" s="1"/>
  <c r="G10" i="55"/>
  <c r="I10" i="55" s="1"/>
  <c r="G9" i="55"/>
  <c r="I9" i="55" s="1"/>
  <c r="G8" i="55"/>
  <c r="I8" i="55" s="1"/>
  <c r="G7" i="55"/>
  <c r="I7" i="55" s="1"/>
  <c r="G6" i="55"/>
  <c r="I30" i="55" l="1"/>
  <c r="G35" i="56"/>
  <c r="G34" i="55"/>
  <c r="I34" i="55" s="1"/>
  <c r="I31" i="55"/>
  <c r="G26" i="55"/>
  <c r="I24" i="55"/>
  <c r="I26" i="55" s="1"/>
  <c r="G14" i="55"/>
  <c r="I6" i="55"/>
  <c r="I14" i="55" s="1"/>
  <c r="I20" i="55"/>
  <c r="G20" i="55"/>
  <c r="G30" i="55"/>
  <c r="G41" i="54"/>
  <c r="G40" i="54"/>
  <c r="G39" i="54"/>
  <c r="G38" i="54"/>
  <c r="G33" i="54"/>
  <c r="I33" i="54" s="1"/>
  <c r="G31" i="54"/>
  <c r="G32" i="54" s="1"/>
  <c r="I32" i="54" s="1"/>
  <c r="G29" i="54"/>
  <c r="I29" i="54" s="1"/>
  <c r="G28" i="54"/>
  <c r="I28" i="54" s="1"/>
  <c r="G25" i="54"/>
  <c r="I25" i="54" s="1"/>
  <c r="G24" i="54"/>
  <c r="G23" i="54"/>
  <c r="I23" i="54" s="1"/>
  <c r="G22" i="54"/>
  <c r="I22" i="54" s="1"/>
  <c r="G19" i="54"/>
  <c r="I19" i="54" s="1"/>
  <c r="G18" i="54"/>
  <c r="I18" i="54" s="1"/>
  <c r="G17" i="54"/>
  <c r="I17" i="54" s="1"/>
  <c r="G16" i="54"/>
  <c r="I16" i="54" s="1"/>
  <c r="G13" i="54"/>
  <c r="I13" i="54" s="1"/>
  <c r="G12" i="54"/>
  <c r="I12" i="54" s="1"/>
  <c r="G11" i="54"/>
  <c r="I11" i="54" s="1"/>
  <c r="G10" i="54"/>
  <c r="I10" i="54" s="1"/>
  <c r="G9" i="54"/>
  <c r="I9" i="54" s="1"/>
  <c r="G8" i="54"/>
  <c r="I8" i="54" s="1"/>
  <c r="G7" i="54"/>
  <c r="I7" i="54" s="1"/>
  <c r="G6" i="54"/>
  <c r="I6" i="54" s="1"/>
  <c r="G35" i="55" l="1"/>
  <c r="G34" i="54"/>
  <c r="I34" i="54" s="1"/>
  <c r="I31" i="54"/>
  <c r="G26" i="54"/>
  <c r="I30" i="54"/>
  <c r="I24" i="54"/>
  <c r="I26" i="54" s="1"/>
  <c r="I14" i="54"/>
  <c r="G14" i="54"/>
  <c r="I20" i="54"/>
  <c r="G20" i="54"/>
  <c r="G30" i="54"/>
  <c r="G41" i="53"/>
  <c r="G40" i="53"/>
  <c r="G39" i="53"/>
  <c r="G38" i="53"/>
  <c r="G33" i="53"/>
  <c r="G34" i="53" s="1"/>
  <c r="I34" i="53" s="1"/>
  <c r="G31" i="53"/>
  <c r="G32" i="53" s="1"/>
  <c r="I32" i="53" s="1"/>
  <c r="G29" i="53"/>
  <c r="I29" i="53" s="1"/>
  <c r="G28" i="53"/>
  <c r="I28" i="53" s="1"/>
  <c r="G25" i="53"/>
  <c r="I25" i="53" s="1"/>
  <c r="G24" i="53"/>
  <c r="I24" i="53" s="1"/>
  <c r="G23" i="53"/>
  <c r="I23" i="53" s="1"/>
  <c r="G22" i="53"/>
  <c r="I22" i="53" s="1"/>
  <c r="G19" i="53"/>
  <c r="I19" i="53" s="1"/>
  <c r="G18" i="53"/>
  <c r="I18" i="53" s="1"/>
  <c r="G17" i="53"/>
  <c r="I17" i="53" s="1"/>
  <c r="G16" i="53"/>
  <c r="G13" i="53"/>
  <c r="I13" i="53" s="1"/>
  <c r="G12" i="53"/>
  <c r="I12" i="53" s="1"/>
  <c r="G11" i="53"/>
  <c r="I11" i="53" s="1"/>
  <c r="G10" i="53"/>
  <c r="I10" i="53" s="1"/>
  <c r="G9" i="53"/>
  <c r="I9" i="53" s="1"/>
  <c r="G8" i="53"/>
  <c r="I8" i="53" s="1"/>
  <c r="G7" i="53"/>
  <c r="I7" i="53" s="1"/>
  <c r="G6" i="53"/>
  <c r="I6" i="53" s="1"/>
  <c r="G35" i="54" l="1"/>
  <c r="I30" i="53"/>
  <c r="G30" i="53"/>
  <c r="I26" i="53"/>
  <c r="G20" i="53"/>
  <c r="I16" i="53"/>
  <c r="I20" i="53" s="1"/>
  <c r="I14" i="53"/>
  <c r="G14" i="53"/>
  <c r="G26" i="53"/>
  <c r="I31" i="53"/>
  <c r="I33" i="53"/>
  <c r="G41" i="52"/>
  <c r="G40" i="52"/>
  <c r="G39" i="52"/>
  <c r="G38" i="52"/>
  <c r="G33" i="52"/>
  <c r="G34" i="52" s="1"/>
  <c r="I34" i="52" s="1"/>
  <c r="G31" i="52"/>
  <c r="G32" i="52" s="1"/>
  <c r="I32" i="52" s="1"/>
  <c r="G29" i="52"/>
  <c r="I29" i="52" s="1"/>
  <c r="G28" i="52"/>
  <c r="I28" i="52" s="1"/>
  <c r="G25" i="52"/>
  <c r="I25" i="52" s="1"/>
  <c r="G24" i="52"/>
  <c r="I24" i="52" s="1"/>
  <c r="G23" i="52"/>
  <c r="I23" i="52" s="1"/>
  <c r="G22" i="52"/>
  <c r="I22" i="52" s="1"/>
  <c r="G19" i="52"/>
  <c r="I19" i="52" s="1"/>
  <c r="G18" i="52"/>
  <c r="I18" i="52" s="1"/>
  <c r="G17" i="52"/>
  <c r="I17" i="52" s="1"/>
  <c r="G16" i="52"/>
  <c r="I16" i="52" s="1"/>
  <c r="G13" i="52"/>
  <c r="I13" i="52" s="1"/>
  <c r="G12" i="52"/>
  <c r="I12" i="52" s="1"/>
  <c r="G11" i="52"/>
  <c r="I11" i="52" s="1"/>
  <c r="G10" i="52"/>
  <c r="I10" i="52" s="1"/>
  <c r="G9" i="52"/>
  <c r="I9" i="52" s="1"/>
  <c r="G8" i="52"/>
  <c r="I8" i="52" s="1"/>
  <c r="G7" i="52"/>
  <c r="I7" i="52" s="1"/>
  <c r="G6" i="52"/>
  <c r="I6" i="52" s="1"/>
  <c r="G35" i="53" l="1"/>
  <c r="I30" i="52"/>
  <c r="I14" i="52"/>
  <c r="I20" i="52"/>
  <c r="I26" i="52"/>
  <c r="G14" i="52"/>
  <c r="G26" i="52"/>
  <c r="I31" i="52"/>
  <c r="I33" i="52"/>
  <c r="G20" i="52"/>
  <c r="G30" i="52"/>
  <c r="G41" i="51"/>
  <c r="G40" i="51"/>
  <c r="G39" i="51"/>
  <c r="G38" i="51"/>
  <c r="G33" i="51"/>
  <c r="G34" i="51" s="1"/>
  <c r="I34" i="51" s="1"/>
  <c r="G31" i="51"/>
  <c r="G32" i="51" s="1"/>
  <c r="I32" i="51" s="1"/>
  <c r="I29" i="51"/>
  <c r="G29" i="51"/>
  <c r="G28" i="51"/>
  <c r="I28" i="51" s="1"/>
  <c r="G25" i="51"/>
  <c r="I25" i="51" s="1"/>
  <c r="G24" i="51"/>
  <c r="G23" i="51"/>
  <c r="I23" i="51" s="1"/>
  <c r="I22" i="51"/>
  <c r="G22" i="51"/>
  <c r="G19" i="51"/>
  <c r="I19" i="51" s="1"/>
  <c r="G18" i="51"/>
  <c r="I18" i="51" s="1"/>
  <c r="G17" i="51"/>
  <c r="I17" i="51" s="1"/>
  <c r="G16" i="51"/>
  <c r="I16" i="51" s="1"/>
  <c r="G13" i="51"/>
  <c r="I13" i="51" s="1"/>
  <c r="G12" i="51"/>
  <c r="I12" i="51" s="1"/>
  <c r="G11" i="51"/>
  <c r="I11" i="51" s="1"/>
  <c r="G10" i="51"/>
  <c r="I10" i="51" s="1"/>
  <c r="G9" i="51"/>
  <c r="I9" i="51" s="1"/>
  <c r="G8" i="51"/>
  <c r="I8" i="51" s="1"/>
  <c r="G7" i="51"/>
  <c r="I7" i="51" s="1"/>
  <c r="G6" i="51"/>
  <c r="I6" i="51" s="1"/>
  <c r="G26" i="51" l="1"/>
  <c r="G35" i="52"/>
  <c r="I24" i="51"/>
  <c r="I26" i="51" s="1"/>
  <c r="I33" i="51"/>
  <c r="I31" i="51"/>
  <c r="I30" i="51"/>
  <c r="G14" i="51"/>
  <c r="I14" i="51"/>
  <c r="I20" i="51"/>
  <c r="G20" i="51"/>
  <c r="G30" i="51"/>
  <c r="G41" i="50"/>
  <c r="G40" i="50"/>
  <c r="G39" i="50"/>
  <c r="G38" i="50"/>
  <c r="G33" i="50"/>
  <c r="I33" i="50" s="1"/>
  <c r="G31" i="50"/>
  <c r="G32" i="50" s="1"/>
  <c r="I32" i="50" s="1"/>
  <c r="G29" i="50"/>
  <c r="I29" i="50" s="1"/>
  <c r="G28" i="50"/>
  <c r="I28" i="50" s="1"/>
  <c r="I30" i="50" s="1"/>
  <c r="G25" i="50"/>
  <c r="I25" i="50" s="1"/>
  <c r="G24" i="50"/>
  <c r="G23" i="50"/>
  <c r="I23" i="50" s="1"/>
  <c r="G22" i="50"/>
  <c r="I22" i="50" s="1"/>
  <c r="G19" i="50"/>
  <c r="I19" i="50" s="1"/>
  <c r="G18" i="50"/>
  <c r="I18" i="50" s="1"/>
  <c r="G17" i="50"/>
  <c r="I17" i="50" s="1"/>
  <c r="G16" i="50"/>
  <c r="G13" i="50"/>
  <c r="I13" i="50" s="1"/>
  <c r="G12" i="50"/>
  <c r="I12" i="50" s="1"/>
  <c r="G11" i="50"/>
  <c r="I11" i="50" s="1"/>
  <c r="G10" i="50"/>
  <c r="I10" i="50" s="1"/>
  <c r="G9" i="50"/>
  <c r="I9" i="50" s="1"/>
  <c r="G8" i="50"/>
  <c r="I8" i="50" s="1"/>
  <c r="G7" i="50"/>
  <c r="I7" i="50" s="1"/>
  <c r="G6" i="50"/>
  <c r="G35" i="51" l="1"/>
  <c r="G26" i="50"/>
  <c r="G14" i="50"/>
  <c r="G34" i="50"/>
  <c r="I34" i="50" s="1"/>
  <c r="G30" i="50"/>
  <c r="G20" i="50"/>
  <c r="I16" i="50"/>
  <c r="I20" i="50" s="1"/>
  <c r="I6" i="50"/>
  <c r="I14" i="50" s="1"/>
  <c r="I24" i="50"/>
  <c r="I26" i="50" s="1"/>
  <c r="I31" i="50"/>
  <c r="G41" i="49"/>
  <c r="G40" i="49"/>
  <c r="G39" i="49"/>
  <c r="G38" i="49"/>
  <c r="G33" i="49"/>
  <c r="G34" i="49" s="1"/>
  <c r="I34" i="49" s="1"/>
  <c r="G31" i="49"/>
  <c r="I31" i="49" s="1"/>
  <c r="G29" i="49"/>
  <c r="I29" i="49" s="1"/>
  <c r="G28" i="49"/>
  <c r="I28" i="49" s="1"/>
  <c r="G25" i="49"/>
  <c r="I25" i="49" s="1"/>
  <c r="G24" i="49"/>
  <c r="G23" i="49"/>
  <c r="I23" i="49" s="1"/>
  <c r="G22" i="49"/>
  <c r="I22" i="49" s="1"/>
  <c r="G19" i="49"/>
  <c r="I19" i="49" s="1"/>
  <c r="G18" i="49"/>
  <c r="I18" i="49" s="1"/>
  <c r="G17" i="49"/>
  <c r="I17" i="49" s="1"/>
  <c r="G16" i="49"/>
  <c r="I16" i="49" s="1"/>
  <c r="G13" i="49"/>
  <c r="I13" i="49" s="1"/>
  <c r="G12" i="49"/>
  <c r="I12" i="49" s="1"/>
  <c r="G11" i="49"/>
  <c r="I11" i="49" s="1"/>
  <c r="G10" i="49"/>
  <c r="I10" i="49" s="1"/>
  <c r="G9" i="49"/>
  <c r="I9" i="49" s="1"/>
  <c r="G8" i="49"/>
  <c r="I8" i="49" s="1"/>
  <c r="G7" i="49"/>
  <c r="I7" i="49" s="1"/>
  <c r="G6" i="49"/>
  <c r="I6" i="49" s="1"/>
  <c r="G26" i="49" l="1"/>
  <c r="G35" i="50"/>
  <c r="G32" i="49"/>
  <c r="I32" i="49" s="1"/>
  <c r="I33" i="49"/>
  <c r="I30" i="49"/>
  <c r="I24" i="49"/>
  <c r="I26" i="49" s="1"/>
  <c r="I14" i="49"/>
  <c r="G14" i="49"/>
  <c r="I20" i="49"/>
  <c r="G20" i="49"/>
  <c r="G30" i="49"/>
  <c r="G41" i="48"/>
  <c r="G40" i="48"/>
  <c r="G39" i="48"/>
  <c r="G38" i="48"/>
  <c r="G33" i="48"/>
  <c r="G34" i="48" s="1"/>
  <c r="I34" i="48" s="1"/>
  <c r="G31" i="48"/>
  <c r="G32" i="48" s="1"/>
  <c r="I32" i="48" s="1"/>
  <c r="G29" i="48"/>
  <c r="I29" i="48" s="1"/>
  <c r="G28" i="48"/>
  <c r="G25" i="48"/>
  <c r="I25" i="48" s="1"/>
  <c r="G24" i="48"/>
  <c r="G23" i="48"/>
  <c r="I23" i="48" s="1"/>
  <c r="G22" i="48"/>
  <c r="I22" i="48" s="1"/>
  <c r="G19" i="48"/>
  <c r="I19" i="48" s="1"/>
  <c r="G18" i="48"/>
  <c r="I18" i="48" s="1"/>
  <c r="G17" i="48"/>
  <c r="I17" i="48" s="1"/>
  <c r="G16" i="48"/>
  <c r="I16" i="48" s="1"/>
  <c r="G13" i="48"/>
  <c r="I13" i="48" s="1"/>
  <c r="G12" i="48"/>
  <c r="I12" i="48" s="1"/>
  <c r="G11" i="48"/>
  <c r="I11" i="48" s="1"/>
  <c r="G10" i="48"/>
  <c r="I10" i="48" s="1"/>
  <c r="G9" i="48"/>
  <c r="I9" i="48" s="1"/>
  <c r="G8" i="48"/>
  <c r="I8" i="48" s="1"/>
  <c r="G7" i="48"/>
  <c r="I7" i="48" s="1"/>
  <c r="G6" i="48"/>
  <c r="G26" i="48" l="1"/>
  <c r="G35" i="49"/>
  <c r="G30" i="48"/>
  <c r="I33" i="48"/>
  <c r="I28" i="48"/>
  <c r="I30" i="48" s="1"/>
  <c r="G20" i="48"/>
  <c r="G14" i="48"/>
  <c r="I20" i="48"/>
  <c r="I6" i="48"/>
  <c r="I14" i="48" s="1"/>
  <c r="I24" i="48"/>
  <c r="I26" i="48" s="1"/>
  <c r="I31" i="48"/>
  <c r="G41" i="47"/>
  <c r="G40" i="47"/>
  <c r="G39" i="47"/>
  <c r="G38" i="47"/>
  <c r="G33" i="47"/>
  <c r="I33" i="47" s="1"/>
  <c r="G31" i="47"/>
  <c r="I31" i="47" s="1"/>
  <c r="G29" i="47"/>
  <c r="I29" i="47" s="1"/>
  <c r="G28" i="47"/>
  <c r="I28" i="47" s="1"/>
  <c r="G25" i="47"/>
  <c r="I25" i="47" s="1"/>
  <c r="G24" i="47"/>
  <c r="G23" i="47"/>
  <c r="I23" i="47" s="1"/>
  <c r="G22" i="47"/>
  <c r="I22" i="47" s="1"/>
  <c r="G19" i="47"/>
  <c r="I19" i="47" s="1"/>
  <c r="G18" i="47"/>
  <c r="I18" i="47" s="1"/>
  <c r="G17" i="47"/>
  <c r="I17" i="47" s="1"/>
  <c r="G16" i="47"/>
  <c r="I16" i="47" s="1"/>
  <c r="G13" i="47"/>
  <c r="I13" i="47" s="1"/>
  <c r="G12" i="47"/>
  <c r="I12" i="47" s="1"/>
  <c r="G11" i="47"/>
  <c r="I11" i="47" s="1"/>
  <c r="G10" i="47"/>
  <c r="I10" i="47" s="1"/>
  <c r="G9" i="47"/>
  <c r="I9" i="47" s="1"/>
  <c r="G8" i="47"/>
  <c r="I8" i="47" s="1"/>
  <c r="G7" i="47"/>
  <c r="I7" i="47" s="1"/>
  <c r="G6" i="47"/>
  <c r="G35" i="48" l="1"/>
  <c r="I30" i="47"/>
  <c r="G26" i="47"/>
  <c r="G34" i="47"/>
  <c r="I34" i="47" s="1"/>
  <c r="G32" i="47"/>
  <c r="I32" i="47" s="1"/>
  <c r="G14" i="47"/>
  <c r="I20" i="47"/>
  <c r="G20" i="47"/>
  <c r="G30" i="47"/>
  <c r="I6" i="47"/>
  <c r="I14" i="47" s="1"/>
  <c r="I24" i="47"/>
  <c r="I26" i="47" s="1"/>
  <c r="G41" i="46"/>
  <c r="G40" i="46"/>
  <c r="G39" i="46"/>
  <c r="G38" i="46"/>
  <c r="G33" i="46"/>
  <c r="G34" i="46" s="1"/>
  <c r="I34" i="46" s="1"/>
  <c r="G31" i="46"/>
  <c r="G32" i="46" s="1"/>
  <c r="I32" i="46" s="1"/>
  <c r="G29" i="46"/>
  <c r="I29" i="46" s="1"/>
  <c r="G28" i="46"/>
  <c r="G25" i="46"/>
  <c r="I25" i="46" s="1"/>
  <c r="G24" i="46"/>
  <c r="I24" i="46" s="1"/>
  <c r="G23" i="46"/>
  <c r="I23" i="46" s="1"/>
  <c r="G22" i="46"/>
  <c r="I22" i="46" s="1"/>
  <c r="G19" i="46"/>
  <c r="I19" i="46" s="1"/>
  <c r="G18" i="46"/>
  <c r="I18" i="46" s="1"/>
  <c r="G17" i="46"/>
  <c r="I17" i="46" s="1"/>
  <c r="G16" i="46"/>
  <c r="G13" i="46"/>
  <c r="I13" i="46" s="1"/>
  <c r="G12" i="46"/>
  <c r="I12" i="46" s="1"/>
  <c r="G11" i="46"/>
  <c r="I11" i="46" s="1"/>
  <c r="G10" i="46"/>
  <c r="I10" i="46" s="1"/>
  <c r="G9" i="46"/>
  <c r="I9" i="46" s="1"/>
  <c r="G8" i="46"/>
  <c r="I8" i="46" s="1"/>
  <c r="G7" i="46"/>
  <c r="I7" i="46" s="1"/>
  <c r="G6" i="46"/>
  <c r="I6" i="46" s="1"/>
  <c r="G30" i="46" l="1"/>
  <c r="G35" i="47"/>
  <c r="G20" i="46"/>
  <c r="I28" i="46"/>
  <c r="I30" i="46" s="1"/>
  <c r="I26" i="46"/>
  <c r="I16" i="46"/>
  <c r="I20" i="46" s="1"/>
  <c r="I14" i="46"/>
  <c r="G14" i="46"/>
  <c r="G26" i="46"/>
  <c r="I31" i="46"/>
  <c r="I33" i="46"/>
  <c r="G41" i="45"/>
  <c r="G40" i="45"/>
  <c r="G39" i="45"/>
  <c r="G38" i="45"/>
  <c r="G33" i="45"/>
  <c r="G34" i="45" s="1"/>
  <c r="I34" i="45" s="1"/>
  <c r="G31" i="45"/>
  <c r="G32" i="45" s="1"/>
  <c r="I32" i="45" s="1"/>
  <c r="G29" i="45"/>
  <c r="I29" i="45" s="1"/>
  <c r="G28" i="45"/>
  <c r="I28" i="45" s="1"/>
  <c r="G25" i="45"/>
  <c r="I25" i="45" s="1"/>
  <c r="G24" i="45"/>
  <c r="G23" i="45"/>
  <c r="I23" i="45" s="1"/>
  <c r="G22" i="45"/>
  <c r="I22" i="45" s="1"/>
  <c r="G19" i="45"/>
  <c r="I19" i="45" s="1"/>
  <c r="G18" i="45"/>
  <c r="I18" i="45" s="1"/>
  <c r="G17" i="45"/>
  <c r="I17" i="45" s="1"/>
  <c r="G16" i="45"/>
  <c r="I16" i="45" s="1"/>
  <c r="G13" i="45"/>
  <c r="I13" i="45" s="1"/>
  <c r="G12" i="45"/>
  <c r="I12" i="45" s="1"/>
  <c r="G11" i="45"/>
  <c r="I11" i="45" s="1"/>
  <c r="G10" i="45"/>
  <c r="I10" i="45" s="1"/>
  <c r="G9" i="45"/>
  <c r="I9" i="45" s="1"/>
  <c r="G8" i="45"/>
  <c r="I8" i="45" s="1"/>
  <c r="G7" i="45"/>
  <c r="I7" i="45" s="1"/>
  <c r="G6" i="45"/>
  <c r="G26" i="45" l="1"/>
  <c r="G35" i="46"/>
  <c r="I30" i="45"/>
  <c r="I24" i="45"/>
  <c r="G14" i="45"/>
  <c r="I6" i="45"/>
  <c r="I14" i="45" s="1"/>
  <c r="I33" i="45"/>
  <c r="I31" i="45"/>
  <c r="I20" i="45"/>
  <c r="I26" i="45"/>
  <c r="G20" i="45"/>
  <c r="G30" i="45"/>
  <c r="G41" i="44"/>
  <c r="G40" i="44"/>
  <c r="G39" i="44"/>
  <c r="G38" i="44"/>
  <c r="G33" i="44"/>
  <c r="G34" i="44" s="1"/>
  <c r="I34" i="44" s="1"/>
  <c r="G31" i="44"/>
  <c r="I31" i="44" s="1"/>
  <c r="G29" i="44"/>
  <c r="I29" i="44" s="1"/>
  <c r="G28" i="44"/>
  <c r="I28" i="44" s="1"/>
  <c r="G25" i="44"/>
  <c r="I25" i="44" s="1"/>
  <c r="G24" i="44"/>
  <c r="G23" i="44"/>
  <c r="I23" i="44" s="1"/>
  <c r="I22" i="44"/>
  <c r="G22" i="44"/>
  <c r="G19" i="44"/>
  <c r="I19" i="44" s="1"/>
  <c r="G18" i="44"/>
  <c r="I18" i="44" s="1"/>
  <c r="G17" i="44"/>
  <c r="I17" i="44" s="1"/>
  <c r="G16" i="44"/>
  <c r="I16" i="44" s="1"/>
  <c r="G13" i="44"/>
  <c r="I13" i="44" s="1"/>
  <c r="G12" i="44"/>
  <c r="I12" i="44" s="1"/>
  <c r="G11" i="44"/>
  <c r="I11" i="44" s="1"/>
  <c r="G10" i="44"/>
  <c r="I10" i="44" s="1"/>
  <c r="G9" i="44"/>
  <c r="I9" i="44" s="1"/>
  <c r="G8" i="44"/>
  <c r="I8" i="44" s="1"/>
  <c r="G7" i="44"/>
  <c r="I7" i="44" s="1"/>
  <c r="G6" i="44"/>
  <c r="I6" i="44" s="1"/>
  <c r="G35" i="45" l="1"/>
  <c r="G32" i="44"/>
  <c r="I32" i="44" s="1"/>
  <c r="I33" i="44"/>
  <c r="I30" i="44"/>
  <c r="G26" i="44"/>
  <c r="I24" i="44"/>
  <c r="I26" i="44" s="1"/>
  <c r="G14" i="44"/>
  <c r="I14" i="44"/>
  <c r="I20" i="44"/>
  <c r="G20" i="44"/>
  <c r="G30" i="44"/>
  <c r="G41" i="43"/>
  <c r="G40" i="43"/>
  <c r="G39" i="43"/>
  <c r="G38" i="43"/>
  <c r="G33" i="43"/>
  <c r="I33" i="43" s="1"/>
  <c r="G31" i="43"/>
  <c r="I31" i="43" s="1"/>
  <c r="G29" i="43"/>
  <c r="I29" i="43" s="1"/>
  <c r="G28" i="43"/>
  <c r="I28" i="43" s="1"/>
  <c r="G25" i="43"/>
  <c r="I25" i="43" s="1"/>
  <c r="G24" i="43"/>
  <c r="I24" i="43" s="1"/>
  <c r="G23" i="43"/>
  <c r="I23" i="43" s="1"/>
  <c r="G22" i="43"/>
  <c r="I22" i="43" s="1"/>
  <c r="G19" i="43"/>
  <c r="I19" i="43" s="1"/>
  <c r="G18" i="43"/>
  <c r="I18" i="43" s="1"/>
  <c r="G17" i="43"/>
  <c r="I17" i="43" s="1"/>
  <c r="G16" i="43"/>
  <c r="I16" i="43" s="1"/>
  <c r="G13" i="43"/>
  <c r="I13" i="43" s="1"/>
  <c r="G12" i="43"/>
  <c r="I12" i="43" s="1"/>
  <c r="G11" i="43"/>
  <c r="I11" i="43" s="1"/>
  <c r="G10" i="43"/>
  <c r="I10" i="43" s="1"/>
  <c r="G9" i="43"/>
  <c r="I9" i="43" s="1"/>
  <c r="G8" i="43"/>
  <c r="I8" i="43" s="1"/>
  <c r="G7" i="43"/>
  <c r="I7" i="43" s="1"/>
  <c r="G6" i="43"/>
  <c r="I30" i="43" l="1"/>
  <c r="G35" i="44"/>
  <c r="G34" i="43"/>
  <c r="I34" i="43" s="1"/>
  <c r="G32" i="43"/>
  <c r="I32" i="43" s="1"/>
  <c r="I26" i="43"/>
  <c r="G14" i="43"/>
  <c r="I20" i="43"/>
  <c r="G20" i="43"/>
  <c r="G30" i="43"/>
  <c r="G26" i="43"/>
  <c r="I6" i="43"/>
  <c r="I14" i="43" s="1"/>
  <c r="G41" i="42"/>
  <c r="G40" i="42"/>
  <c r="G39" i="42"/>
  <c r="G38" i="42"/>
  <c r="G33" i="42"/>
  <c r="G34" i="42" s="1"/>
  <c r="I34" i="42" s="1"/>
  <c r="G31" i="42"/>
  <c r="G32" i="42" s="1"/>
  <c r="I32" i="42" s="1"/>
  <c r="G29" i="42"/>
  <c r="I29" i="42" s="1"/>
  <c r="G28" i="42"/>
  <c r="I28" i="42" s="1"/>
  <c r="G25" i="42"/>
  <c r="I25" i="42" s="1"/>
  <c r="G24" i="42"/>
  <c r="G23" i="42"/>
  <c r="I23" i="42" s="1"/>
  <c r="G22" i="42"/>
  <c r="I22" i="42" s="1"/>
  <c r="G19" i="42"/>
  <c r="I19" i="42" s="1"/>
  <c r="G18" i="42"/>
  <c r="I18" i="42" s="1"/>
  <c r="G17" i="42"/>
  <c r="I17" i="42" s="1"/>
  <c r="G16" i="42"/>
  <c r="I16" i="42" s="1"/>
  <c r="G13" i="42"/>
  <c r="I13" i="42" s="1"/>
  <c r="I12" i="42"/>
  <c r="G12" i="42"/>
  <c r="G11" i="42"/>
  <c r="I11" i="42" s="1"/>
  <c r="G10" i="42"/>
  <c r="I10" i="42" s="1"/>
  <c r="G9" i="42"/>
  <c r="I9" i="42" s="1"/>
  <c r="G8" i="42"/>
  <c r="I8" i="42" s="1"/>
  <c r="G7" i="42"/>
  <c r="I7" i="42" s="1"/>
  <c r="G6" i="42"/>
  <c r="G35" i="43" l="1"/>
  <c r="I33" i="42"/>
  <c r="I31" i="42"/>
  <c r="I30" i="42"/>
  <c r="G26" i="42"/>
  <c r="I24" i="42"/>
  <c r="I26" i="42" s="1"/>
  <c r="G14" i="42"/>
  <c r="I6" i="42"/>
  <c r="I14" i="42" s="1"/>
  <c r="I20" i="42"/>
  <c r="G20" i="42"/>
  <c r="G30" i="42"/>
  <c r="G41" i="41"/>
  <c r="G40" i="41"/>
  <c r="G39" i="41"/>
  <c r="G38" i="41"/>
  <c r="G33" i="41"/>
  <c r="G34" i="41" s="1"/>
  <c r="I34" i="41" s="1"/>
  <c r="G31" i="41"/>
  <c r="G32" i="41" s="1"/>
  <c r="I32" i="41" s="1"/>
  <c r="G29" i="41"/>
  <c r="I29" i="41" s="1"/>
  <c r="G28" i="41"/>
  <c r="I28" i="41" s="1"/>
  <c r="G25" i="41"/>
  <c r="I25" i="41" s="1"/>
  <c r="G24" i="41"/>
  <c r="I24" i="41" s="1"/>
  <c r="G23" i="41"/>
  <c r="I23" i="41" s="1"/>
  <c r="G22" i="41"/>
  <c r="I22" i="41" s="1"/>
  <c r="G19" i="41"/>
  <c r="I19" i="41" s="1"/>
  <c r="G18" i="41"/>
  <c r="I18" i="41" s="1"/>
  <c r="G17" i="41"/>
  <c r="I17" i="41" s="1"/>
  <c r="G16" i="41"/>
  <c r="I16" i="41" s="1"/>
  <c r="G13" i="41"/>
  <c r="I13" i="41" s="1"/>
  <c r="G12" i="41"/>
  <c r="I12" i="41" s="1"/>
  <c r="G11" i="41"/>
  <c r="I11" i="41" s="1"/>
  <c r="G10" i="41"/>
  <c r="I10" i="41" s="1"/>
  <c r="G9" i="41"/>
  <c r="I9" i="41" s="1"/>
  <c r="G8" i="41"/>
  <c r="I8" i="41" s="1"/>
  <c r="G7" i="41"/>
  <c r="I7" i="41" s="1"/>
  <c r="G6" i="41"/>
  <c r="I6" i="41" s="1"/>
  <c r="I30" i="41" l="1"/>
  <c r="G35" i="42"/>
  <c r="I14" i="41"/>
  <c r="I20" i="41"/>
  <c r="I26" i="41"/>
  <c r="G14" i="41"/>
  <c r="I31" i="41"/>
  <c r="I33" i="41"/>
  <c r="G20" i="41"/>
  <c r="G30" i="41"/>
  <c r="G26" i="41"/>
  <c r="G41" i="40"/>
  <c r="G40" i="40"/>
  <c r="G39" i="40"/>
  <c r="G38" i="40"/>
  <c r="G33" i="40"/>
  <c r="G34" i="40" s="1"/>
  <c r="I34" i="40" s="1"/>
  <c r="G31" i="40"/>
  <c r="I31" i="40" s="1"/>
  <c r="G29" i="40"/>
  <c r="I29" i="40" s="1"/>
  <c r="G28" i="40"/>
  <c r="I28" i="40" s="1"/>
  <c r="G25" i="40"/>
  <c r="I25" i="40" s="1"/>
  <c r="G24" i="40"/>
  <c r="G23" i="40"/>
  <c r="I23" i="40" s="1"/>
  <c r="G22" i="40"/>
  <c r="I22" i="40" s="1"/>
  <c r="G19" i="40"/>
  <c r="I19" i="40" s="1"/>
  <c r="G18" i="40"/>
  <c r="I18" i="40" s="1"/>
  <c r="G17" i="40"/>
  <c r="I17" i="40" s="1"/>
  <c r="G16" i="40"/>
  <c r="I16" i="40" s="1"/>
  <c r="G13" i="40"/>
  <c r="I13" i="40" s="1"/>
  <c r="G12" i="40"/>
  <c r="I12" i="40" s="1"/>
  <c r="G11" i="40"/>
  <c r="I11" i="40" s="1"/>
  <c r="G10" i="40"/>
  <c r="I10" i="40" s="1"/>
  <c r="G9" i="40"/>
  <c r="I9" i="40" s="1"/>
  <c r="G8" i="40"/>
  <c r="I8" i="40" s="1"/>
  <c r="G7" i="40"/>
  <c r="I7" i="40" s="1"/>
  <c r="G6" i="40"/>
  <c r="I6" i="40" s="1"/>
  <c r="G26" i="40" l="1"/>
  <c r="G35" i="41"/>
  <c r="I33" i="40"/>
  <c r="G32" i="40"/>
  <c r="I32" i="40" s="1"/>
  <c r="I30" i="40"/>
  <c r="I24" i="40"/>
  <c r="I26" i="40" s="1"/>
  <c r="I14" i="40"/>
  <c r="G14" i="40"/>
  <c r="I20" i="40"/>
  <c r="G20" i="40"/>
  <c r="G30" i="40"/>
  <c r="G41" i="39"/>
  <c r="G40" i="39"/>
  <c r="G39" i="39"/>
  <c r="G38" i="39"/>
  <c r="G33" i="39"/>
  <c r="I33" i="39" s="1"/>
  <c r="G31" i="39"/>
  <c r="I31" i="39" s="1"/>
  <c r="G29" i="39"/>
  <c r="I29" i="39" s="1"/>
  <c r="G28" i="39"/>
  <c r="I28" i="39" s="1"/>
  <c r="G25" i="39"/>
  <c r="I25" i="39" s="1"/>
  <c r="G24" i="39"/>
  <c r="I24" i="39" s="1"/>
  <c r="G23" i="39"/>
  <c r="I23" i="39" s="1"/>
  <c r="G22" i="39"/>
  <c r="I22" i="39" s="1"/>
  <c r="G19" i="39"/>
  <c r="I19" i="39" s="1"/>
  <c r="G18" i="39"/>
  <c r="I18" i="39" s="1"/>
  <c r="G17" i="39"/>
  <c r="I17" i="39" s="1"/>
  <c r="G16" i="39"/>
  <c r="G13" i="39"/>
  <c r="I13" i="39" s="1"/>
  <c r="G12" i="39"/>
  <c r="I12" i="39" s="1"/>
  <c r="G11" i="39"/>
  <c r="I11" i="39" s="1"/>
  <c r="G10" i="39"/>
  <c r="I10" i="39" s="1"/>
  <c r="G9" i="39"/>
  <c r="I9" i="39" s="1"/>
  <c r="G8" i="39"/>
  <c r="I8" i="39" s="1"/>
  <c r="G7" i="39"/>
  <c r="I7" i="39" s="1"/>
  <c r="G6" i="39"/>
  <c r="I6" i="39" s="1"/>
  <c r="I30" i="39" l="1"/>
  <c r="G35" i="40"/>
  <c r="I26" i="39"/>
  <c r="G20" i="39"/>
  <c r="G34" i="39"/>
  <c r="I34" i="39" s="1"/>
  <c r="G32" i="39"/>
  <c r="I32" i="39" s="1"/>
  <c r="I14" i="39"/>
  <c r="I16" i="39"/>
  <c r="I20" i="39" s="1"/>
  <c r="G14" i="39"/>
  <c r="G26" i="39"/>
  <c r="G30" i="39"/>
  <c r="G41" i="38"/>
  <c r="G40" i="38"/>
  <c r="G39" i="38"/>
  <c r="G38" i="38"/>
  <c r="G33" i="38"/>
  <c r="G34" i="38" s="1"/>
  <c r="I34" i="38" s="1"/>
  <c r="G31" i="38"/>
  <c r="I31" i="38" s="1"/>
  <c r="G29" i="38"/>
  <c r="I29" i="38" s="1"/>
  <c r="G28" i="38"/>
  <c r="I28" i="38" s="1"/>
  <c r="G25" i="38"/>
  <c r="I25" i="38" s="1"/>
  <c r="G24" i="38"/>
  <c r="G23" i="38"/>
  <c r="I23" i="38" s="1"/>
  <c r="G22" i="38"/>
  <c r="I22" i="38" s="1"/>
  <c r="G19" i="38"/>
  <c r="I19" i="38" s="1"/>
  <c r="G18" i="38"/>
  <c r="I18" i="38" s="1"/>
  <c r="G17" i="38"/>
  <c r="I17" i="38" s="1"/>
  <c r="G16" i="38"/>
  <c r="I16" i="38" s="1"/>
  <c r="G13" i="38"/>
  <c r="I13" i="38" s="1"/>
  <c r="G12" i="38"/>
  <c r="I12" i="38" s="1"/>
  <c r="G11" i="38"/>
  <c r="I11" i="38" s="1"/>
  <c r="G10" i="38"/>
  <c r="I10" i="38" s="1"/>
  <c r="G9" i="38"/>
  <c r="I9" i="38" s="1"/>
  <c r="G8" i="38"/>
  <c r="I8" i="38" s="1"/>
  <c r="G7" i="38"/>
  <c r="I7" i="38" s="1"/>
  <c r="G6" i="38"/>
  <c r="I6" i="38" s="1"/>
  <c r="G26" i="38" l="1"/>
  <c r="G35" i="39"/>
  <c r="G32" i="38"/>
  <c r="I32" i="38" s="1"/>
  <c r="I33" i="38"/>
  <c r="I30" i="38"/>
  <c r="I24" i="38"/>
  <c r="I26" i="38" s="1"/>
  <c r="I20" i="38"/>
  <c r="I14" i="38"/>
  <c r="G14" i="38"/>
  <c r="G20" i="38"/>
  <c r="G30" i="38"/>
  <c r="G39" i="37"/>
  <c r="G38" i="37"/>
  <c r="G37" i="37"/>
  <c r="G36" i="37"/>
  <c r="G31" i="37"/>
  <c r="G32" i="37" s="1"/>
  <c r="I32" i="37" s="1"/>
  <c r="G29" i="37"/>
  <c r="I29" i="37" s="1"/>
  <c r="I27" i="37"/>
  <c r="G27" i="37"/>
  <c r="G26" i="37"/>
  <c r="I26" i="37" s="1"/>
  <c r="G23" i="37"/>
  <c r="I23" i="37" s="1"/>
  <c r="G22" i="37"/>
  <c r="G21" i="37"/>
  <c r="I21" i="37" s="1"/>
  <c r="I20" i="37"/>
  <c r="G20" i="37"/>
  <c r="G17" i="37"/>
  <c r="I17" i="37" s="1"/>
  <c r="G16" i="37"/>
  <c r="I16" i="37" s="1"/>
  <c r="G15" i="37"/>
  <c r="I15" i="37" s="1"/>
  <c r="G14" i="37"/>
  <c r="I14" i="37" s="1"/>
  <c r="G11" i="37"/>
  <c r="I11" i="37" s="1"/>
  <c r="G10" i="37"/>
  <c r="I10" i="37" s="1"/>
  <c r="G9" i="37"/>
  <c r="I9" i="37" s="1"/>
  <c r="G8" i="37"/>
  <c r="I8" i="37" s="1"/>
  <c r="G7" i="37"/>
  <c r="I7" i="37" s="1"/>
  <c r="G6" i="37"/>
  <c r="I6" i="37" s="1"/>
  <c r="G5" i="37"/>
  <c r="I5" i="37" s="1"/>
  <c r="G4" i="37"/>
  <c r="I4" i="37" s="1"/>
  <c r="G35" i="38" l="1"/>
  <c r="G30" i="37"/>
  <c r="I30" i="37" s="1"/>
  <c r="G24" i="37"/>
  <c r="I31" i="37"/>
  <c r="I28" i="37"/>
  <c r="I22" i="37"/>
  <c r="I24" i="37" s="1"/>
  <c r="I12" i="37"/>
  <c r="G12" i="37"/>
  <c r="I18" i="37"/>
  <c r="G18" i="37"/>
  <c r="G28" i="37"/>
  <c r="G39" i="36"/>
  <c r="G38" i="36"/>
  <c r="G37" i="36"/>
  <c r="G36" i="36"/>
  <c r="G31" i="36"/>
  <c r="G32" i="36" s="1"/>
  <c r="I32" i="36" s="1"/>
  <c r="G29" i="36"/>
  <c r="I29" i="36" s="1"/>
  <c r="G27" i="36"/>
  <c r="I27" i="36" s="1"/>
  <c r="G26" i="36"/>
  <c r="I26" i="36" s="1"/>
  <c r="G23" i="36"/>
  <c r="I23" i="36" s="1"/>
  <c r="G22" i="36"/>
  <c r="G21" i="36"/>
  <c r="I21" i="36" s="1"/>
  <c r="G20" i="36"/>
  <c r="I20" i="36" s="1"/>
  <c r="G17" i="36"/>
  <c r="I17" i="36" s="1"/>
  <c r="G16" i="36"/>
  <c r="I16" i="36" s="1"/>
  <c r="G15" i="36"/>
  <c r="I15" i="36" s="1"/>
  <c r="G14" i="36"/>
  <c r="I14" i="36" s="1"/>
  <c r="G11" i="36"/>
  <c r="I11" i="36" s="1"/>
  <c r="G10" i="36"/>
  <c r="I10" i="36" s="1"/>
  <c r="G9" i="36"/>
  <c r="I9" i="36" s="1"/>
  <c r="G8" i="36"/>
  <c r="I8" i="36" s="1"/>
  <c r="G7" i="36"/>
  <c r="I7" i="36" s="1"/>
  <c r="G6" i="36"/>
  <c r="I6" i="36" s="1"/>
  <c r="G5" i="36"/>
  <c r="I5" i="36" s="1"/>
  <c r="G4" i="36"/>
  <c r="G33" i="37" l="1"/>
  <c r="G30" i="36"/>
  <c r="I30" i="36" s="1"/>
  <c r="I31" i="36"/>
  <c r="G24" i="36"/>
  <c r="I28" i="36"/>
  <c r="I22" i="36"/>
  <c r="I24" i="36" s="1"/>
  <c r="I18" i="36"/>
  <c r="G12" i="36"/>
  <c r="I4" i="36"/>
  <c r="I12" i="36" s="1"/>
  <c r="G18" i="36"/>
  <c r="G28" i="36"/>
  <c r="G33" i="36" l="1"/>
  <c r="G39" i="35" l="1"/>
  <c r="G38" i="35"/>
  <c r="G37" i="35"/>
  <c r="G36" i="35"/>
  <c r="G21" i="35"/>
  <c r="I21" i="35" s="1"/>
  <c r="G20" i="35"/>
  <c r="I20" i="35" s="1"/>
  <c r="G31" i="35" l="1"/>
  <c r="G32" i="35" s="1"/>
  <c r="I32" i="35" s="1"/>
  <c r="G29" i="35"/>
  <c r="G30" i="35" s="1"/>
  <c r="I30" i="35" s="1"/>
  <c r="G27" i="35"/>
  <c r="I27" i="35" s="1"/>
  <c r="G26" i="35"/>
  <c r="I26" i="35" s="1"/>
  <c r="G23" i="35"/>
  <c r="I23" i="35" s="1"/>
  <c r="G22" i="35"/>
  <c r="G24" i="35" s="1"/>
  <c r="G17" i="35"/>
  <c r="I17" i="35" s="1"/>
  <c r="G16" i="35"/>
  <c r="I16" i="35" s="1"/>
  <c r="G15" i="35"/>
  <c r="I15" i="35" s="1"/>
  <c r="G14" i="35"/>
  <c r="I14" i="35" s="1"/>
  <c r="G11" i="35"/>
  <c r="I11" i="35" s="1"/>
  <c r="G10" i="35"/>
  <c r="I10" i="35" s="1"/>
  <c r="G9" i="35"/>
  <c r="I9" i="35" s="1"/>
  <c r="G8" i="35"/>
  <c r="I8" i="35" s="1"/>
  <c r="G7" i="35"/>
  <c r="I7" i="35" s="1"/>
  <c r="G6" i="35"/>
  <c r="I6" i="35" s="1"/>
  <c r="G5" i="35"/>
  <c r="I5" i="35" s="1"/>
  <c r="G4" i="35"/>
  <c r="G12" i="35" l="1"/>
  <c r="I31" i="35"/>
  <c r="I29" i="35"/>
  <c r="I28" i="35"/>
  <c r="I22" i="35"/>
  <c r="I24" i="35" s="1"/>
  <c r="I18" i="35"/>
  <c r="I4" i="35"/>
  <c r="I12" i="35" s="1"/>
  <c r="G18" i="35"/>
  <c r="G28" i="35"/>
  <c r="G29" i="34"/>
  <c r="G30" i="34" s="1"/>
  <c r="I30" i="34" s="1"/>
  <c r="G27" i="34"/>
  <c r="G28" i="34" s="1"/>
  <c r="I28" i="34" s="1"/>
  <c r="G25" i="34"/>
  <c r="I25" i="34" s="1"/>
  <c r="G24" i="34"/>
  <c r="G21" i="34"/>
  <c r="I21" i="34" s="1"/>
  <c r="G20" i="34"/>
  <c r="I20" i="34" s="1"/>
  <c r="G17" i="34"/>
  <c r="I17" i="34" s="1"/>
  <c r="G16" i="34"/>
  <c r="I16" i="34" s="1"/>
  <c r="G15" i="34"/>
  <c r="I15" i="34" s="1"/>
  <c r="G14" i="34"/>
  <c r="G11" i="34"/>
  <c r="I11" i="34" s="1"/>
  <c r="G10" i="34"/>
  <c r="I10" i="34" s="1"/>
  <c r="G9" i="34"/>
  <c r="I9" i="34" s="1"/>
  <c r="G8" i="34"/>
  <c r="I8" i="34" s="1"/>
  <c r="G7" i="34"/>
  <c r="I7" i="34" s="1"/>
  <c r="G6" i="34"/>
  <c r="I6" i="34" s="1"/>
  <c r="G5" i="34"/>
  <c r="I5" i="34" s="1"/>
  <c r="G4" i="34"/>
  <c r="I4" i="34" s="1"/>
  <c r="G33" i="35" l="1"/>
  <c r="G26" i="34"/>
  <c r="I24" i="34"/>
  <c r="I26" i="34" s="1"/>
  <c r="I22" i="34"/>
  <c r="G18" i="34"/>
  <c r="I14" i="34"/>
  <c r="I18" i="34" s="1"/>
  <c r="I12" i="34"/>
  <c r="G12" i="34"/>
  <c r="G22" i="34"/>
  <c r="I27" i="34"/>
  <c r="I29" i="34"/>
  <c r="G31" i="34" l="1"/>
  <c r="G29" i="33"/>
  <c r="G30" i="33" s="1"/>
  <c r="I30" i="33" s="1"/>
  <c r="G27" i="33"/>
  <c r="G28" i="33" s="1"/>
  <c r="I28" i="33" s="1"/>
  <c r="G25" i="33"/>
  <c r="I25" i="33" s="1"/>
  <c r="G24" i="33"/>
  <c r="I24" i="33" s="1"/>
  <c r="I26" i="33" s="1"/>
  <c r="G21" i="33"/>
  <c r="I21" i="33" s="1"/>
  <c r="G20" i="33"/>
  <c r="I20" i="33" s="1"/>
  <c r="G17" i="33"/>
  <c r="I17" i="33" s="1"/>
  <c r="G16" i="33"/>
  <c r="I16" i="33" s="1"/>
  <c r="G15" i="33"/>
  <c r="I15" i="33" s="1"/>
  <c r="G14" i="33"/>
  <c r="I14" i="33" s="1"/>
  <c r="G11" i="33"/>
  <c r="I11" i="33" s="1"/>
  <c r="G10" i="33"/>
  <c r="I10" i="33" s="1"/>
  <c r="G9" i="33"/>
  <c r="I9" i="33" s="1"/>
  <c r="G8" i="33"/>
  <c r="I8" i="33" s="1"/>
  <c r="G7" i="33"/>
  <c r="I7" i="33" s="1"/>
  <c r="G6" i="33"/>
  <c r="I6" i="33" s="1"/>
  <c r="G5" i="33"/>
  <c r="I5" i="33" s="1"/>
  <c r="G4" i="33"/>
  <c r="I4" i="33" s="1"/>
  <c r="I22" i="33" l="1"/>
  <c r="I12" i="33"/>
  <c r="I18" i="33"/>
  <c r="G12" i="33"/>
  <c r="G22" i="33"/>
  <c r="I27" i="33"/>
  <c r="I29" i="33"/>
  <c r="G18" i="33"/>
  <c r="G26" i="33"/>
  <c r="G29" i="29"/>
  <c r="G27" i="29"/>
  <c r="G25" i="29"/>
  <c r="I25" i="29" s="1"/>
  <c r="G24" i="29"/>
  <c r="I24" i="29" s="1"/>
  <c r="G21" i="29"/>
  <c r="I21" i="29" s="1"/>
  <c r="G20" i="29"/>
  <c r="I20" i="29" s="1"/>
  <c r="G17" i="29"/>
  <c r="I17" i="29" s="1"/>
  <c r="G16" i="29"/>
  <c r="I16" i="29" s="1"/>
  <c r="G15" i="29"/>
  <c r="I15" i="29" s="1"/>
  <c r="G14" i="29"/>
  <c r="I14" i="29" s="1"/>
  <c r="G11" i="29"/>
  <c r="I11" i="29" s="1"/>
  <c r="G10" i="29"/>
  <c r="I10" i="29" s="1"/>
  <c r="G9" i="29"/>
  <c r="I9" i="29" s="1"/>
  <c r="G8" i="29"/>
  <c r="I8" i="29" s="1"/>
  <c r="G7" i="29"/>
  <c r="I7" i="29" s="1"/>
  <c r="G6" i="29"/>
  <c r="I6" i="29" s="1"/>
  <c r="G5" i="29"/>
  <c r="I5" i="29" s="1"/>
  <c r="G4" i="29"/>
  <c r="I4" i="29" s="1"/>
  <c r="I27" i="29" l="1"/>
  <c r="G28" i="29"/>
  <c r="I28" i="29" s="1"/>
  <c r="I29" i="29"/>
  <c r="G30" i="29"/>
  <c r="I30" i="29" s="1"/>
  <c r="G31" i="33"/>
  <c r="I22" i="29"/>
  <c r="I26" i="29"/>
  <c r="I12" i="29"/>
  <c r="I18" i="29"/>
  <c r="G12" i="29"/>
  <c r="G22" i="29"/>
  <c r="G18" i="29"/>
  <c r="G26" i="29"/>
  <c r="G25" i="28"/>
  <c r="I25" i="28" s="1"/>
  <c r="G24" i="28"/>
  <c r="I24" i="28" s="1"/>
  <c r="G21" i="28"/>
  <c r="I21" i="28" s="1"/>
  <c r="G20" i="28"/>
  <c r="G17" i="28"/>
  <c r="I17" i="28" s="1"/>
  <c r="G16" i="28"/>
  <c r="I16" i="28" s="1"/>
  <c r="G15" i="28"/>
  <c r="I15" i="28" s="1"/>
  <c r="G14" i="28"/>
  <c r="I14" i="28" s="1"/>
  <c r="G11" i="28"/>
  <c r="I11" i="28" s="1"/>
  <c r="G10" i="28"/>
  <c r="I10" i="28" s="1"/>
  <c r="G9" i="28"/>
  <c r="I9" i="28" s="1"/>
  <c r="G8" i="28"/>
  <c r="I8" i="28" s="1"/>
  <c r="G7" i="28"/>
  <c r="I7" i="28" s="1"/>
  <c r="G6" i="28"/>
  <c r="I6" i="28" s="1"/>
  <c r="G5" i="28"/>
  <c r="I5" i="28" s="1"/>
  <c r="G4" i="28"/>
  <c r="G31" i="29" l="1"/>
  <c r="I26" i="28"/>
  <c r="G22" i="28"/>
  <c r="I20" i="28"/>
  <c r="I22" i="28" s="1"/>
  <c r="I18" i="28"/>
  <c r="G12" i="28"/>
  <c r="I4" i="28"/>
  <c r="I12" i="28" s="1"/>
  <c r="G18" i="28"/>
  <c r="G26" i="28"/>
  <c r="G25" i="27"/>
  <c r="I25" i="27" s="1"/>
  <c r="G24" i="27"/>
  <c r="G26" i="27" s="1"/>
  <c r="G21" i="27"/>
  <c r="I21" i="27" s="1"/>
  <c r="G20" i="27"/>
  <c r="I20" i="27" s="1"/>
  <c r="G17" i="27"/>
  <c r="I17" i="27" s="1"/>
  <c r="G16" i="27"/>
  <c r="I16" i="27" s="1"/>
  <c r="G15" i="27"/>
  <c r="I15" i="27" s="1"/>
  <c r="G14" i="27"/>
  <c r="I14" i="27" s="1"/>
  <c r="G11" i="27"/>
  <c r="I11" i="27" s="1"/>
  <c r="G10" i="27"/>
  <c r="I10" i="27" s="1"/>
  <c r="G9" i="27"/>
  <c r="I9" i="27" s="1"/>
  <c r="G8" i="27"/>
  <c r="I8" i="27" s="1"/>
  <c r="G7" i="27"/>
  <c r="I7" i="27" s="1"/>
  <c r="G6" i="27"/>
  <c r="I6" i="27" s="1"/>
  <c r="G5" i="27"/>
  <c r="I5" i="27" s="1"/>
  <c r="G4" i="27"/>
  <c r="I4" i="27" s="1"/>
  <c r="I24" i="27" l="1"/>
  <c r="I26" i="27" s="1"/>
  <c r="G27" i="28"/>
  <c r="I22" i="27"/>
  <c r="I18" i="27"/>
  <c r="G18" i="27"/>
  <c r="I12" i="27"/>
  <c r="G12" i="27"/>
  <c r="G22" i="27"/>
  <c r="G25" i="26"/>
  <c r="I25" i="26" s="1"/>
  <c r="G24" i="26"/>
  <c r="I24" i="26" s="1"/>
  <c r="G21" i="26"/>
  <c r="I21" i="26" s="1"/>
  <c r="G20" i="26"/>
  <c r="I20" i="26" s="1"/>
  <c r="I22" i="26" s="1"/>
  <c r="G17" i="26"/>
  <c r="I17" i="26" s="1"/>
  <c r="G16" i="26"/>
  <c r="I16" i="26" s="1"/>
  <c r="G15" i="26"/>
  <c r="I15" i="26" s="1"/>
  <c r="G14" i="26"/>
  <c r="I14" i="26" s="1"/>
  <c r="G11" i="26"/>
  <c r="I11" i="26" s="1"/>
  <c r="G10" i="26"/>
  <c r="I10" i="26" s="1"/>
  <c r="G9" i="26"/>
  <c r="I9" i="26" s="1"/>
  <c r="G8" i="26"/>
  <c r="I8" i="26" s="1"/>
  <c r="G7" i="26"/>
  <c r="I7" i="26" s="1"/>
  <c r="G6" i="26"/>
  <c r="I6" i="26" s="1"/>
  <c r="G5" i="26"/>
  <c r="I5" i="26" s="1"/>
  <c r="G4" i="26"/>
  <c r="I4" i="26" s="1"/>
  <c r="G27" i="27" l="1"/>
  <c r="I12" i="26"/>
  <c r="I18" i="26"/>
  <c r="I26" i="26"/>
  <c r="G12" i="26"/>
  <c r="G22" i="26"/>
  <c r="G18" i="26"/>
  <c r="G26" i="26"/>
  <c r="G25" i="25"/>
  <c r="I25" i="25" s="1"/>
  <c r="G24" i="25"/>
  <c r="G26" i="25" s="1"/>
  <c r="G21" i="25"/>
  <c r="I21" i="25" s="1"/>
  <c r="G20" i="25"/>
  <c r="I20" i="25" s="1"/>
  <c r="G17" i="25"/>
  <c r="I17" i="25" s="1"/>
  <c r="G16" i="25"/>
  <c r="I16" i="25" s="1"/>
  <c r="G15" i="25"/>
  <c r="I15" i="25" s="1"/>
  <c r="G14" i="25"/>
  <c r="G11" i="25"/>
  <c r="I11" i="25" s="1"/>
  <c r="G10" i="25"/>
  <c r="I10" i="25" s="1"/>
  <c r="G9" i="25"/>
  <c r="I9" i="25" s="1"/>
  <c r="G8" i="25"/>
  <c r="I8" i="25" s="1"/>
  <c r="G7" i="25"/>
  <c r="I7" i="25" s="1"/>
  <c r="G6" i="25"/>
  <c r="I6" i="25" s="1"/>
  <c r="G5" i="25"/>
  <c r="I5" i="25" s="1"/>
  <c r="G4" i="25"/>
  <c r="I4" i="25" s="1"/>
  <c r="I24" i="25" l="1"/>
  <c r="G27" i="26"/>
  <c r="G18" i="25"/>
  <c r="I22" i="25"/>
  <c r="I14" i="25"/>
  <c r="I18" i="25" s="1"/>
  <c r="I12" i="25"/>
  <c r="I26" i="25"/>
  <c r="G12" i="25"/>
  <c r="G22" i="25"/>
  <c r="G25" i="24"/>
  <c r="I25" i="24" s="1"/>
  <c r="G24" i="24"/>
  <c r="I24" i="24" s="1"/>
  <c r="G21" i="24"/>
  <c r="I21" i="24" s="1"/>
  <c r="G20" i="24"/>
  <c r="I20" i="24" s="1"/>
  <c r="G17" i="24"/>
  <c r="I17" i="24" s="1"/>
  <c r="G16" i="24"/>
  <c r="I16" i="24" s="1"/>
  <c r="G15" i="24"/>
  <c r="I15" i="24" s="1"/>
  <c r="G14" i="24"/>
  <c r="I14" i="24" s="1"/>
  <c r="G11" i="24"/>
  <c r="I11" i="24" s="1"/>
  <c r="G10" i="24"/>
  <c r="I10" i="24" s="1"/>
  <c r="G9" i="24"/>
  <c r="I9" i="24" s="1"/>
  <c r="G8" i="24"/>
  <c r="I8" i="24" s="1"/>
  <c r="G7" i="24"/>
  <c r="I7" i="24" s="1"/>
  <c r="G6" i="24"/>
  <c r="I6" i="24" s="1"/>
  <c r="G5" i="24"/>
  <c r="I5" i="24" s="1"/>
  <c r="G4" i="24"/>
  <c r="I26" i="24" l="1"/>
  <c r="G27" i="25"/>
  <c r="G12" i="24"/>
  <c r="G22" i="24"/>
  <c r="I18" i="24"/>
  <c r="I4" i="24"/>
  <c r="I12" i="24" s="1"/>
  <c r="I22" i="24"/>
  <c r="G18" i="24"/>
  <c r="G26" i="24"/>
  <c r="G25" i="23"/>
  <c r="I25" i="23" s="1"/>
  <c r="I24" i="23"/>
  <c r="G24" i="23"/>
  <c r="G21" i="23"/>
  <c r="I21" i="23" s="1"/>
  <c r="G20" i="23"/>
  <c r="G22" i="23" s="1"/>
  <c r="G17" i="23"/>
  <c r="I17" i="23" s="1"/>
  <c r="G16" i="23"/>
  <c r="I16" i="23" s="1"/>
  <c r="G15" i="23"/>
  <c r="I15" i="23" s="1"/>
  <c r="G14" i="23"/>
  <c r="G11" i="23"/>
  <c r="I11" i="23" s="1"/>
  <c r="G10" i="23"/>
  <c r="I10" i="23" s="1"/>
  <c r="G9" i="23"/>
  <c r="I9" i="23" s="1"/>
  <c r="G8" i="23"/>
  <c r="I8" i="23" s="1"/>
  <c r="G7" i="23"/>
  <c r="I7" i="23" s="1"/>
  <c r="G6" i="23"/>
  <c r="I6" i="23" s="1"/>
  <c r="G5" i="23"/>
  <c r="I5" i="23" s="1"/>
  <c r="G4" i="23"/>
  <c r="I26" i="23" l="1"/>
  <c r="G26" i="23"/>
  <c r="G27" i="24"/>
  <c r="I20" i="23"/>
  <c r="I22" i="23" s="1"/>
  <c r="G18" i="23"/>
  <c r="I14" i="23"/>
  <c r="I18" i="23" s="1"/>
  <c r="G12" i="23"/>
  <c r="I4" i="23"/>
  <c r="I12" i="23" s="1"/>
  <c r="G25" i="22"/>
  <c r="I25" i="22" s="1"/>
  <c r="G24" i="22"/>
  <c r="I24" i="22" s="1"/>
  <c r="G21" i="22"/>
  <c r="I21" i="22" s="1"/>
  <c r="G20" i="22"/>
  <c r="I20" i="22" s="1"/>
  <c r="I22" i="22" s="1"/>
  <c r="G17" i="22"/>
  <c r="I17" i="22" s="1"/>
  <c r="G16" i="22"/>
  <c r="I16" i="22" s="1"/>
  <c r="G15" i="22"/>
  <c r="I15" i="22" s="1"/>
  <c r="G14" i="22"/>
  <c r="I14" i="22" s="1"/>
  <c r="G11" i="22"/>
  <c r="I11" i="22" s="1"/>
  <c r="G10" i="22"/>
  <c r="I10" i="22" s="1"/>
  <c r="G9" i="22"/>
  <c r="I9" i="22" s="1"/>
  <c r="G8" i="22"/>
  <c r="I8" i="22" s="1"/>
  <c r="G7" i="22"/>
  <c r="I7" i="22" s="1"/>
  <c r="G6" i="22"/>
  <c r="I6" i="22" s="1"/>
  <c r="G5" i="22"/>
  <c r="I5" i="22" s="1"/>
  <c r="G4" i="22"/>
  <c r="I4" i="22" s="1"/>
  <c r="G27" i="23" l="1"/>
  <c r="I12" i="22"/>
  <c r="I18" i="22"/>
  <c r="I26" i="22"/>
  <c r="G12" i="22"/>
  <c r="G22" i="22"/>
  <c r="G18" i="22"/>
  <c r="G26" i="22"/>
  <c r="G25" i="21"/>
  <c r="I25" i="21" s="1"/>
  <c r="G24" i="21"/>
  <c r="I24" i="21" s="1"/>
  <c r="G21" i="21"/>
  <c r="I21" i="21" s="1"/>
  <c r="G20" i="21"/>
  <c r="G17" i="21"/>
  <c r="I17" i="21" s="1"/>
  <c r="G16" i="21"/>
  <c r="I16" i="21" s="1"/>
  <c r="G15" i="21"/>
  <c r="I15" i="21" s="1"/>
  <c r="G14" i="21"/>
  <c r="I14" i="21" s="1"/>
  <c r="G11" i="21"/>
  <c r="I11" i="21" s="1"/>
  <c r="G10" i="21"/>
  <c r="I10" i="21" s="1"/>
  <c r="G9" i="21"/>
  <c r="I9" i="21" s="1"/>
  <c r="G8" i="21"/>
  <c r="I8" i="21" s="1"/>
  <c r="G7" i="21"/>
  <c r="I7" i="21" s="1"/>
  <c r="I6" i="21"/>
  <c r="G6" i="21"/>
  <c r="G5" i="21"/>
  <c r="I5" i="21" s="1"/>
  <c r="G4" i="21"/>
  <c r="I26" i="21" l="1"/>
  <c r="G27" i="22"/>
  <c r="G22" i="21"/>
  <c r="G12" i="21"/>
  <c r="I20" i="21"/>
  <c r="I22" i="21" s="1"/>
  <c r="I18" i="21"/>
  <c r="I4" i="21"/>
  <c r="I12" i="21" s="1"/>
  <c r="G18" i="21"/>
  <c r="G26" i="21"/>
  <c r="G25" i="16"/>
  <c r="I25" i="16" s="1"/>
  <c r="G24" i="16"/>
  <c r="G26" i="16" s="1"/>
  <c r="G21" i="16"/>
  <c r="I21" i="16" s="1"/>
  <c r="G20" i="16"/>
  <c r="I20" i="16" s="1"/>
  <c r="G17" i="16"/>
  <c r="I17" i="16" s="1"/>
  <c r="G16" i="16"/>
  <c r="I16" i="16" s="1"/>
  <c r="G15" i="16"/>
  <c r="I15" i="16" s="1"/>
  <c r="G14" i="16"/>
  <c r="I14" i="16" s="1"/>
  <c r="G11" i="16"/>
  <c r="I11" i="16" s="1"/>
  <c r="G10" i="16"/>
  <c r="I10" i="16" s="1"/>
  <c r="G9" i="16"/>
  <c r="I9" i="16" s="1"/>
  <c r="G8" i="16"/>
  <c r="I8" i="16" s="1"/>
  <c r="G7" i="16"/>
  <c r="I7" i="16" s="1"/>
  <c r="G6" i="16"/>
  <c r="I6" i="16" s="1"/>
  <c r="G5" i="16"/>
  <c r="I5" i="16" s="1"/>
  <c r="G4" i="16"/>
  <c r="I4" i="16" s="1"/>
  <c r="I24" i="16" l="1"/>
  <c r="I26" i="16" s="1"/>
  <c r="G22" i="16"/>
  <c r="G27" i="21"/>
  <c r="I22" i="16"/>
  <c r="I18" i="16"/>
  <c r="G18" i="16"/>
  <c r="I12" i="16"/>
  <c r="G12" i="16"/>
  <c r="G25" i="15"/>
  <c r="I25" i="15" s="1"/>
  <c r="G24" i="15"/>
  <c r="G26" i="15" s="1"/>
  <c r="G21" i="15"/>
  <c r="I21" i="15" s="1"/>
  <c r="G20" i="15"/>
  <c r="I20" i="15" s="1"/>
  <c r="G17" i="15"/>
  <c r="I17" i="15" s="1"/>
  <c r="G16" i="15"/>
  <c r="I16" i="15" s="1"/>
  <c r="G15" i="15"/>
  <c r="I15" i="15" s="1"/>
  <c r="G14" i="15"/>
  <c r="G11" i="15"/>
  <c r="I11" i="15" s="1"/>
  <c r="G10" i="15"/>
  <c r="I10" i="15" s="1"/>
  <c r="G9" i="15"/>
  <c r="I9" i="15" s="1"/>
  <c r="G8" i="15"/>
  <c r="I8" i="15" s="1"/>
  <c r="G7" i="15"/>
  <c r="I7" i="15" s="1"/>
  <c r="G6" i="15"/>
  <c r="I6" i="15" s="1"/>
  <c r="G5" i="15"/>
  <c r="I5" i="15" s="1"/>
  <c r="G4" i="15"/>
  <c r="I4" i="15" s="1"/>
  <c r="I24" i="15" l="1"/>
  <c r="I26" i="15" s="1"/>
  <c r="G27" i="16"/>
  <c r="I22" i="15"/>
  <c r="G18" i="15"/>
  <c r="I14" i="15"/>
  <c r="I18" i="15" s="1"/>
  <c r="I12" i="15"/>
  <c r="G12" i="15"/>
  <c r="G22" i="15"/>
  <c r="G25" i="14"/>
  <c r="I25" i="14" s="1"/>
  <c r="G24" i="14"/>
  <c r="I24" i="14" s="1"/>
  <c r="G21" i="14"/>
  <c r="I21" i="14" s="1"/>
  <c r="G20" i="14"/>
  <c r="G17" i="14"/>
  <c r="I17" i="14" s="1"/>
  <c r="G16" i="14"/>
  <c r="I16" i="14" s="1"/>
  <c r="I15" i="14"/>
  <c r="G15" i="14"/>
  <c r="G14" i="14"/>
  <c r="I14" i="14" s="1"/>
  <c r="G11" i="14"/>
  <c r="I11" i="14" s="1"/>
  <c r="G10" i="14"/>
  <c r="I10" i="14" s="1"/>
  <c r="G9" i="14"/>
  <c r="I9" i="14" s="1"/>
  <c r="G8" i="14"/>
  <c r="I8" i="14" s="1"/>
  <c r="G7" i="14"/>
  <c r="I7" i="14" s="1"/>
  <c r="G6" i="14"/>
  <c r="I6" i="14" s="1"/>
  <c r="G5" i="14"/>
  <c r="I5" i="14" s="1"/>
  <c r="G4" i="14"/>
  <c r="I26" i="14" l="1"/>
  <c r="G12" i="14"/>
  <c r="I18" i="14"/>
  <c r="G22" i="14"/>
  <c r="I4" i="14"/>
  <c r="I12" i="14" s="1"/>
  <c r="I20" i="14"/>
  <c r="I22" i="14" s="1"/>
  <c r="G27" i="15"/>
  <c r="G18" i="14"/>
  <c r="G26" i="14"/>
  <c r="G25" i="12"/>
  <c r="I25" i="12" s="1"/>
  <c r="G24" i="12"/>
  <c r="I24" i="12" s="1"/>
  <c r="G21" i="12"/>
  <c r="I21" i="12" s="1"/>
  <c r="G20" i="12"/>
  <c r="I20" i="12" s="1"/>
  <c r="G17" i="12"/>
  <c r="I17" i="12" s="1"/>
  <c r="G16" i="12"/>
  <c r="I16" i="12" s="1"/>
  <c r="G15" i="12"/>
  <c r="I15" i="12" s="1"/>
  <c r="G14" i="12"/>
  <c r="I14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5" i="12"/>
  <c r="I5" i="12" s="1"/>
  <c r="G4" i="12"/>
  <c r="I4" i="12" s="1"/>
  <c r="G27" i="14" l="1"/>
  <c r="I22" i="12"/>
  <c r="I12" i="12"/>
  <c r="I18" i="12"/>
  <c r="I26" i="12"/>
  <c r="G12" i="12"/>
  <c r="G22" i="12"/>
  <c r="G18" i="12"/>
  <c r="G26" i="12"/>
  <c r="G25" i="8"/>
  <c r="I25" i="8" s="1"/>
  <c r="G27" i="12" l="1"/>
  <c r="G24" i="8"/>
  <c r="G26" i="8" s="1"/>
  <c r="G21" i="8"/>
  <c r="I21" i="8" s="1"/>
  <c r="G20" i="8"/>
  <c r="I20" i="8" s="1"/>
  <c r="G17" i="8"/>
  <c r="I17" i="8" s="1"/>
  <c r="G16" i="8"/>
  <c r="I16" i="8" s="1"/>
  <c r="G15" i="8"/>
  <c r="I15" i="8" s="1"/>
  <c r="G14" i="8"/>
  <c r="G11" i="8"/>
  <c r="G10" i="8"/>
  <c r="I10" i="8" s="1"/>
  <c r="G9" i="8"/>
  <c r="I9" i="8" s="1"/>
  <c r="G8" i="8"/>
  <c r="I8" i="8" s="1"/>
  <c r="G7" i="8"/>
  <c r="I7" i="8" s="1"/>
  <c r="G6" i="8"/>
  <c r="I6" i="8" s="1"/>
  <c r="G5" i="8"/>
  <c r="I5" i="8" s="1"/>
  <c r="G4" i="8"/>
  <c r="G8" i="4"/>
  <c r="I8" i="4" s="1"/>
  <c r="G6" i="4"/>
  <c r="I6" i="4" s="1"/>
  <c r="I14" i="8" l="1"/>
  <c r="I18" i="8" s="1"/>
  <c r="G18" i="8"/>
  <c r="I4" i="8"/>
  <c r="I12" i="8" s="1"/>
  <c r="G12" i="8"/>
  <c r="I24" i="8"/>
  <c r="I26" i="8" s="1"/>
  <c r="I22" i="8"/>
  <c r="I11" i="8"/>
  <c r="G22" i="8"/>
  <c r="G22" i="4"/>
  <c r="G23" i="4" s="1"/>
  <c r="G19" i="4"/>
  <c r="I19" i="4" s="1"/>
  <c r="G18" i="4"/>
  <c r="I18" i="4" s="1"/>
  <c r="G15" i="4"/>
  <c r="I15" i="4" s="1"/>
  <c r="G14" i="4"/>
  <c r="I14" i="4" s="1"/>
  <c r="G13" i="4"/>
  <c r="I13" i="4" s="1"/>
  <c r="G12" i="4"/>
  <c r="I12" i="4" s="1"/>
  <c r="G11" i="4"/>
  <c r="I11" i="4" s="1"/>
  <c r="G10" i="4"/>
  <c r="I10" i="4" s="1"/>
  <c r="G9" i="4"/>
  <c r="I9" i="4" s="1"/>
  <c r="G7" i="4"/>
  <c r="I7" i="4" s="1"/>
  <c r="G5" i="4"/>
  <c r="I5" i="4" s="1"/>
  <c r="G4" i="4"/>
  <c r="I4" i="4" s="1"/>
  <c r="I16" i="4" l="1"/>
  <c r="G27" i="8"/>
  <c r="I20" i="4"/>
  <c r="G16" i="4"/>
  <c r="I22" i="4"/>
  <c r="I23" i="4" s="1"/>
  <c r="G20" i="4"/>
  <c r="G20" i="3"/>
  <c r="G21" i="3" s="1"/>
  <c r="G17" i="3"/>
  <c r="I17" i="3" s="1"/>
  <c r="G16" i="3"/>
  <c r="I16" i="3" s="1"/>
  <c r="G13" i="3"/>
  <c r="I13" i="3" s="1"/>
  <c r="G12" i="3"/>
  <c r="I12" i="3" s="1"/>
  <c r="G11" i="3"/>
  <c r="I11" i="3" s="1"/>
  <c r="G10" i="3"/>
  <c r="I10" i="3" s="1"/>
  <c r="G9" i="3"/>
  <c r="I9" i="3" s="1"/>
  <c r="G8" i="3"/>
  <c r="I8" i="3" s="1"/>
  <c r="G7" i="3"/>
  <c r="I7" i="3" s="1"/>
  <c r="I6" i="3"/>
  <c r="G6" i="3"/>
  <c r="G5" i="3"/>
  <c r="I5" i="3" s="1"/>
  <c r="G4" i="3"/>
  <c r="I4" i="3" s="1"/>
  <c r="I20" i="3" l="1"/>
  <c r="I21" i="3" s="1"/>
  <c r="G24" i="4"/>
  <c r="I18" i="3"/>
  <c r="G14" i="3"/>
  <c r="I14" i="3"/>
  <c r="G22" i="3" s="1"/>
  <c r="G18" i="3"/>
  <c r="A1" i="170"/>
</calcChain>
</file>

<file path=xl/sharedStrings.xml><?xml version="1.0" encoding="utf-8"?>
<sst xmlns="http://schemas.openxmlformats.org/spreadsheetml/2006/main" count="13798" uniqueCount="509">
  <si>
    <t>名称</t>
    <phoneticPr fontId="1" type="noConversion"/>
  </si>
  <si>
    <t>位置</t>
    <phoneticPr fontId="1" type="noConversion"/>
  </si>
  <si>
    <t>昨日读数</t>
    <phoneticPr fontId="1" type="noConversion"/>
  </si>
  <si>
    <t>今日读数</t>
    <phoneticPr fontId="1" type="noConversion"/>
  </si>
  <si>
    <t>倍率</t>
    <phoneticPr fontId="1" type="noConversion"/>
  </si>
  <si>
    <t>合计</t>
    <phoneticPr fontId="1" type="noConversion"/>
  </si>
  <si>
    <t>电表</t>
    <phoneticPr fontId="1" type="noConversion"/>
  </si>
  <si>
    <t>水表</t>
    <phoneticPr fontId="1" type="noConversion"/>
  </si>
  <si>
    <t>变频5号冷冻泵</t>
    <phoneticPr fontId="1" type="noConversion"/>
  </si>
  <si>
    <t>变频5号冷却泵</t>
    <phoneticPr fontId="1" type="noConversion"/>
  </si>
  <si>
    <t>变频1号冷却塔</t>
    <phoneticPr fontId="1" type="noConversion"/>
  </si>
  <si>
    <t>变频2号冷却塔</t>
  </si>
  <si>
    <t>变频3号冷却塔</t>
  </si>
  <si>
    <t>燃气表</t>
    <phoneticPr fontId="1" type="noConversion"/>
  </si>
  <si>
    <t>编号</t>
    <phoneticPr fontId="1" type="noConversion"/>
  </si>
  <si>
    <t>单价</t>
    <phoneticPr fontId="1" type="noConversion"/>
  </si>
  <si>
    <t>费用</t>
    <phoneticPr fontId="1" type="noConversion"/>
  </si>
  <si>
    <t>三楼热泵控制柜</t>
    <phoneticPr fontId="1" type="noConversion"/>
  </si>
  <si>
    <t>三楼变频水泵控制柜</t>
    <phoneticPr fontId="1" type="noConversion"/>
  </si>
  <si>
    <t>热水锅炉房蒸汽发生器</t>
    <phoneticPr fontId="1" type="noConversion"/>
  </si>
  <si>
    <t>磁悬浮3号空调主机</t>
    <phoneticPr fontId="1" type="noConversion"/>
  </si>
  <si>
    <t>洗衣房热泵   控制柜</t>
    <phoneticPr fontId="1" type="noConversion"/>
  </si>
  <si>
    <t>生活水机房变频水泵控制柜</t>
    <phoneticPr fontId="1" type="noConversion"/>
  </si>
  <si>
    <t>生活水机房群楼、厨房热水</t>
    <phoneticPr fontId="1" type="noConversion"/>
  </si>
  <si>
    <t>三楼中、高区 热水</t>
    <phoneticPr fontId="1" type="noConversion"/>
  </si>
  <si>
    <t>M9A25024017786</t>
    <phoneticPr fontId="1" type="noConversion"/>
  </si>
  <si>
    <t>2025020 50017</t>
    <phoneticPr fontId="1" type="noConversion"/>
  </si>
  <si>
    <t>2024085 00211</t>
    <phoneticPr fontId="1" type="noConversion"/>
  </si>
  <si>
    <t>202502 05102</t>
    <phoneticPr fontId="1" type="noConversion"/>
  </si>
  <si>
    <t>2025020 50063</t>
    <phoneticPr fontId="1" type="noConversion"/>
  </si>
  <si>
    <t>用电总合计：</t>
    <phoneticPr fontId="1" type="noConversion"/>
  </si>
  <si>
    <t>用水总合计:</t>
    <phoneticPr fontId="1" type="noConversion"/>
  </si>
  <si>
    <t>梅州昌盛豪生大酒店节能改造每日能耗统计表</t>
    <phoneticPr fontId="1" type="noConversion"/>
  </si>
  <si>
    <t>用气总合计：</t>
    <phoneticPr fontId="1" type="noConversion"/>
  </si>
  <si>
    <t>电、水、气费用总合计：</t>
    <phoneticPr fontId="1" type="noConversion"/>
  </si>
  <si>
    <t>M9A25024017857</t>
    <phoneticPr fontId="1" type="noConversion"/>
  </si>
  <si>
    <t xml:space="preserve">2025年4     月 12   日   </t>
    <phoneticPr fontId="1" type="noConversion"/>
  </si>
  <si>
    <t>电、水、气费用总合计：</t>
    <phoneticPr fontId="1" type="noConversion"/>
  </si>
  <si>
    <t>4号冷冻泵</t>
    <phoneticPr fontId="1" type="noConversion"/>
  </si>
  <si>
    <t>4号冷却泵</t>
    <phoneticPr fontId="1" type="noConversion"/>
  </si>
  <si>
    <t>4月13日18:30</t>
  </si>
  <si>
    <t>4月13日18:30</t>
    <phoneticPr fontId="1" type="noConversion"/>
  </si>
  <si>
    <t>4月13日18:20</t>
    <phoneticPr fontId="1" type="noConversion"/>
  </si>
  <si>
    <t>燃气表（常用）</t>
    <phoneticPr fontId="1" type="noConversion"/>
  </si>
  <si>
    <t>燃气表（备用）</t>
    <phoneticPr fontId="1" type="noConversion"/>
  </si>
  <si>
    <t>空调系统用电总合计：</t>
    <phoneticPr fontId="1" type="noConversion"/>
  </si>
  <si>
    <t>热水热泵系统用电总合计：</t>
    <phoneticPr fontId="1" type="noConversion"/>
  </si>
  <si>
    <t>热水热泵系统用水总合计:</t>
    <phoneticPr fontId="1" type="noConversion"/>
  </si>
  <si>
    <t>蒸汽发生器用气总合计：</t>
    <phoneticPr fontId="1" type="noConversion"/>
  </si>
  <si>
    <t xml:space="preserve">2025年   月   日   </t>
    <phoneticPr fontId="1" type="noConversion"/>
  </si>
  <si>
    <t xml:space="preserve">2025年  4  月  13  日   </t>
    <phoneticPr fontId="1" type="noConversion"/>
  </si>
  <si>
    <t xml:space="preserve">2025年 4 月 15 日   </t>
    <phoneticPr fontId="1" type="noConversion"/>
  </si>
  <si>
    <t xml:space="preserve">2025年 4 月 16 日   </t>
    <phoneticPr fontId="1" type="noConversion"/>
  </si>
  <si>
    <t xml:space="preserve">2025年 4 月 17 日   </t>
    <phoneticPr fontId="1" type="noConversion"/>
  </si>
  <si>
    <t xml:space="preserve">2025年 4 月 18 日   </t>
    <phoneticPr fontId="1" type="noConversion"/>
  </si>
  <si>
    <t xml:space="preserve">2025年 4 月 19 日   </t>
    <phoneticPr fontId="1" type="noConversion"/>
  </si>
  <si>
    <t xml:space="preserve">2025年 4 月 21 日   </t>
    <phoneticPr fontId="1" type="noConversion"/>
  </si>
  <si>
    <t xml:space="preserve">2025年 4 月 20 日   </t>
    <phoneticPr fontId="1" type="noConversion"/>
  </si>
  <si>
    <t xml:space="preserve">2025年 4 月 22 日   </t>
    <phoneticPr fontId="1" type="noConversion"/>
  </si>
  <si>
    <t xml:space="preserve">2025年 4 月 23 日   </t>
    <phoneticPr fontId="1" type="noConversion"/>
  </si>
  <si>
    <t xml:space="preserve">2025年 4 月 24 日   </t>
    <phoneticPr fontId="1" type="noConversion"/>
  </si>
  <si>
    <t xml:space="preserve">2025年 4 月 25 日   </t>
    <phoneticPr fontId="1" type="noConversion"/>
  </si>
  <si>
    <t>F1A150610796</t>
    <phoneticPr fontId="1" type="noConversion"/>
  </si>
  <si>
    <t>202011 500026</t>
    <phoneticPr fontId="1" type="noConversion"/>
  </si>
  <si>
    <t>蒸汽发生器用电总合计：</t>
    <phoneticPr fontId="1" type="noConversion"/>
  </si>
  <si>
    <t>蒸汽发生器用水总合计:</t>
    <phoneticPr fontId="1" type="noConversion"/>
  </si>
  <si>
    <t>F1A150610796</t>
    <phoneticPr fontId="1" type="noConversion"/>
  </si>
  <si>
    <t xml:space="preserve">2025年 4 月 26 日   </t>
    <phoneticPr fontId="1" type="noConversion"/>
  </si>
  <si>
    <t xml:space="preserve">2025年 4 月 27 日   </t>
    <phoneticPr fontId="1" type="noConversion"/>
  </si>
  <si>
    <t xml:space="preserve">2025年 4 月 28 日   </t>
    <phoneticPr fontId="1" type="noConversion"/>
  </si>
  <si>
    <t xml:space="preserve">2025年 4 月 29 日   </t>
    <phoneticPr fontId="1" type="noConversion"/>
  </si>
  <si>
    <t>流量计量表</t>
    <phoneticPr fontId="1" type="noConversion"/>
  </si>
  <si>
    <t>分项</t>
    <phoneticPr fontId="1" type="noConversion"/>
  </si>
  <si>
    <t>备注</t>
    <phoneticPr fontId="1" type="noConversion"/>
  </si>
  <si>
    <t>群楼、中厨房热水</t>
    <phoneticPr fontId="1" type="noConversion"/>
  </si>
  <si>
    <t>洗衣房热泵控制柜</t>
    <phoneticPr fontId="1" type="noConversion"/>
  </si>
  <si>
    <t>群楼中厨水泵控制柜</t>
    <phoneticPr fontId="1" type="noConversion"/>
  </si>
  <si>
    <t>蒸汽发生器+采暖</t>
    <phoneticPr fontId="1" type="noConversion"/>
  </si>
  <si>
    <t>水、电、气费用总合计（水/电/气价预估单价,单价需以实际缴费为准）：</t>
    <phoneticPr fontId="1" type="noConversion"/>
  </si>
  <si>
    <t>蒸汽发生器+采暖用气总合计：</t>
    <phoneticPr fontId="1" type="noConversion"/>
  </si>
  <si>
    <t>蒸汽发生器+采暖用电总合计：</t>
    <phoneticPr fontId="1" type="noConversion"/>
  </si>
  <si>
    <t>三楼中、高区热水</t>
    <phoneticPr fontId="1" type="noConversion"/>
  </si>
  <si>
    <t>昨日流量</t>
    <phoneticPr fontId="1" type="noConversion"/>
  </si>
  <si>
    <t>今日流量</t>
    <phoneticPr fontId="1" type="noConversion"/>
  </si>
  <si>
    <t>空调冷冻水</t>
    <phoneticPr fontId="1" type="noConversion"/>
  </si>
  <si>
    <t>空调冷却水</t>
    <phoneticPr fontId="1" type="noConversion"/>
  </si>
  <si>
    <t>中央空调冷冻流量</t>
    <phoneticPr fontId="1" type="noConversion"/>
  </si>
  <si>
    <t>中央空调冷却流量</t>
    <phoneticPr fontId="1" type="noConversion"/>
  </si>
  <si>
    <t>中央空调采暖流量</t>
    <phoneticPr fontId="1" type="noConversion"/>
  </si>
  <si>
    <t>蒸汽流量</t>
    <phoneticPr fontId="1" type="noConversion"/>
  </si>
  <si>
    <t>用量</t>
    <phoneticPr fontId="1" type="noConversion"/>
  </si>
  <si>
    <t xml:space="preserve">2025年 5月 1 日   </t>
    <phoneticPr fontId="1" type="noConversion"/>
  </si>
  <si>
    <t xml:space="preserve">2025年4 月 30 日   </t>
    <phoneticPr fontId="1" type="noConversion"/>
  </si>
  <si>
    <t xml:space="preserve">  2025年 5月 2 日   </t>
    <phoneticPr fontId="1" type="noConversion"/>
  </si>
  <si>
    <t>最低气温： 19 ℃，最高气温： 33 ℃ ，      住房量：307间</t>
    <phoneticPr fontId="1" type="noConversion"/>
  </si>
  <si>
    <t xml:space="preserve">宴会/会议信息：无                   </t>
    <phoneticPr fontId="1" type="noConversion"/>
  </si>
  <si>
    <t xml:space="preserve">  2025年 5月 3日   </t>
    <phoneticPr fontId="1" type="noConversion"/>
  </si>
  <si>
    <t>最低气温： 21 ℃，最高气温： 30 ℃ ，      住房量：287间</t>
    <phoneticPr fontId="1" type="noConversion"/>
  </si>
  <si>
    <t>最低气温： 22 ℃，最高气温： 30 ℃ ，      住房量：137间</t>
    <phoneticPr fontId="1" type="noConversion"/>
  </si>
  <si>
    <t xml:space="preserve">  2025年 5月 4日   </t>
    <phoneticPr fontId="1" type="noConversion"/>
  </si>
  <si>
    <t xml:space="preserve">  2025年 5月 5日   </t>
    <phoneticPr fontId="1" type="noConversion"/>
  </si>
  <si>
    <t>最低气温： 30 ℃，最高气温： 24 ℃ ，      住房量：92间</t>
    <phoneticPr fontId="1" type="noConversion"/>
  </si>
  <si>
    <t xml:space="preserve">  2025年 5月 6日   </t>
    <phoneticPr fontId="1" type="noConversion"/>
  </si>
  <si>
    <t>最低气温： 23 ℃，最高气温： 29 ℃ ，      住房量：99间</t>
    <phoneticPr fontId="1" type="noConversion"/>
  </si>
  <si>
    <t xml:space="preserve">  2025年 5月 7日   </t>
    <phoneticPr fontId="1" type="noConversion"/>
  </si>
  <si>
    <t>最低气温：29 ℃，最高气温： 21 ℃ ，      住房量：155间</t>
    <phoneticPr fontId="1" type="noConversion"/>
  </si>
  <si>
    <t xml:space="preserve">宴会/会议信息：1.2厅有午宴                  </t>
    <phoneticPr fontId="1" type="noConversion"/>
  </si>
  <si>
    <t xml:space="preserve">  2025年 5月 8日   </t>
    <phoneticPr fontId="1" type="noConversion"/>
  </si>
  <si>
    <t>最低气温：24 ℃，最高气温： 29 ℃ ，      住房量：160间</t>
    <phoneticPr fontId="1" type="noConversion"/>
  </si>
  <si>
    <t xml:space="preserve">  2025年 5月 9日   </t>
    <phoneticPr fontId="1" type="noConversion"/>
  </si>
  <si>
    <t>最低气温：17 ℃，最高气温： 29 ℃ ，      住房量：205间</t>
    <phoneticPr fontId="1" type="noConversion"/>
  </si>
  <si>
    <t xml:space="preserve">宴会/会议信息：奥尔良波士顿有全天会议                 </t>
    <phoneticPr fontId="1" type="noConversion"/>
  </si>
  <si>
    <t xml:space="preserve">宴会/会议信息：1厅下午有会议，2厅有晚宴                 </t>
    <phoneticPr fontId="1" type="noConversion"/>
  </si>
  <si>
    <t xml:space="preserve">  2025年 5月 10日   </t>
    <phoneticPr fontId="1" type="noConversion"/>
  </si>
  <si>
    <t xml:space="preserve">宴会/会议信息：奥尔良波士顿有上午会议，宴会三厅全天会议                </t>
    <phoneticPr fontId="1" type="noConversion"/>
  </si>
  <si>
    <t>最低气温：15 ℃，最高气温： 25 ℃ ，      住房量：145间</t>
    <phoneticPr fontId="1" type="noConversion"/>
  </si>
  <si>
    <t xml:space="preserve">  2025年 5月 11日   </t>
    <phoneticPr fontId="1" type="noConversion"/>
  </si>
  <si>
    <t xml:space="preserve">宴会/会议信息：无               </t>
    <phoneticPr fontId="1" type="noConversion"/>
  </si>
  <si>
    <t>最低气温：16 ℃，最高气温： 30 ℃ ，      住房量：53间</t>
    <phoneticPr fontId="1" type="noConversion"/>
  </si>
  <si>
    <t xml:space="preserve">  2025年 5月 12日   </t>
    <phoneticPr fontId="1" type="noConversion"/>
  </si>
  <si>
    <t xml:space="preserve">宴会/会议信息：1.2厅上午有会议              </t>
    <phoneticPr fontId="1" type="noConversion"/>
  </si>
  <si>
    <t>最低气温：18 ℃，最高气温： 32 ℃ ，      住房量：112间</t>
    <phoneticPr fontId="1" type="noConversion"/>
  </si>
  <si>
    <t xml:space="preserve">  2025年 5月 13日   </t>
    <phoneticPr fontId="1" type="noConversion"/>
  </si>
  <si>
    <t xml:space="preserve">宴会/会议信息：3厅下午有会议           </t>
    <phoneticPr fontId="1" type="noConversion"/>
  </si>
  <si>
    <t>最低气温：23 ℃，最高气温： 32 ℃ ，      住房量：155间</t>
    <phoneticPr fontId="1" type="noConversion"/>
  </si>
  <si>
    <t xml:space="preserve">  2025年 5月 14日   </t>
    <phoneticPr fontId="1" type="noConversion"/>
  </si>
  <si>
    <t xml:space="preserve">宴会/会议信息：奥尔良波士顿上午有会议           </t>
    <phoneticPr fontId="1" type="noConversion"/>
  </si>
  <si>
    <t>最低气温：23 ℃，最高气温： 32 ℃ ，      住房量：144间</t>
    <phoneticPr fontId="1" type="noConversion"/>
  </si>
  <si>
    <t xml:space="preserve">  2025年 5月 15日   </t>
    <phoneticPr fontId="1" type="noConversion"/>
  </si>
  <si>
    <t xml:space="preserve">宴会/会议信息：无        </t>
    <phoneticPr fontId="1" type="noConversion"/>
  </si>
  <si>
    <t>最低气温：25 ℃，最高气温： 34 ℃ ，      住房量：135间</t>
    <phoneticPr fontId="1" type="noConversion"/>
  </si>
  <si>
    <t>最低气温：26 ℃，最高气温： 32℃ ，      住房量：99间</t>
    <phoneticPr fontId="1" type="noConversion"/>
  </si>
  <si>
    <t xml:space="preserve">  2025年 5月 18日   </t>
    <phoneticPr fontId="1" type="noConversion"/>
  </si>
  <si>
    <t xml:space="preserve">  2025年 5月 19日   </t>
    <phoneticPr fontId="1" type="noConversion"/>
  </si>
  <si>
    <t xml:space="preserve">宴会/会议信息：豪生厅有午宴       </t>
    <phoneticPr fontId="1" type="noConversion"/>
  </si>
  <si>
    <t>最低气温：24 ℃，最高气温： 30℃ ，      住房量：153间</t>
    <phoneticPr fontId="1" type="noConversion"/>
  </si>
  <si>
    <t xml:space="preserve">  2025年 5月 20日   </t>
    <phoneticPr fontId="1" type="noConversion"/>
  </si>
  <si>
    <t xml:space="preserve">宴会/会议信息：豪生厅.富贵.月圆.鸿禧有午宴.3厅有晚宴       </t>
    <phoneticPr fontId="1" type="noConversion"/>
  </si>
  <si>
    <t>最低气温：24 ℃，最高气温： 32℃ ，      住房量：174间</t>
    <phoneticPr fontId="1" type="noConversion"/>
  </si>
  <si>
    <t xml:space="preserve">  2025年 5月 21日   </t>
    <phoneticPr fontId="1" type="noConversion"/>
  </si>
  <si>
    <t xml:space="preserve">宴会/会议信息.中餐厅.西餐厅有午宴.奥尔良波士顿下午有会议 .西餐厅有晚宴  </t>
    <phoneticPr fontId="1" type="noConversion"/>
  </si>
  <si>
    <t>最低气温：26 ℃，最高气温： 34℃ ，      住房量：250间</t>
    <phoneticPr fontId="1" type="noConversion"/>
  </si>
  <si>
    <t xml:space="preserve">  2025年 5月 22日   </t>
    <phoneticPr fontId="1" type="noConversion"/>
  </si>
  <si>
    <t>最低气温： 26℃，最高气温： 33℃ ，      住房量：268间</t>
    <phoneticPr fontId="1" type="noConversion"/>
  </si>
  <si>
    <t>宴会/会议信息.1.2厅上午有会议.中餐厅有午宴.中餐厅有晚宴</t>
    <phoneticPr fontId="1" type="noConversion"/>
  </si>
  <si>
    <t xml:space="preserve">  2025年 5月 24日   </t>
    <phoneticPr fontId="1" type="noConversion"/>
  </si>
  <si>
    <t xml:space="preserve">  2025年 5月 23日   </t>
    <phoneticPr fontId="1" type="noConversion"/>
  </si>
  <si>
    <t xml:space="preserve">  2025年 5月 25日   </t>
    <phoneticPr fontId="1" type="noConversion"/>
  </si>
  <si>
    <t>宴会/会议信息.奥尔良波士顿.昆西.昆斯有全天会议  三厅.中餐厅有午宴</t>
    <phoneticPr fontId="1" type="noConversion"/>
  </si>
  <si>
    <t>最低气温： 18℃，最高气温： 24℃ ，      住房量： 109间</t>
    <phoneticPr fontId="1" type="noConversion"/>
  </si>
  <si>
    <t xml:space="preserve">  2025年 5月 26日   </t>
    <phoneticPr fontId="1" type="noConversion"/>
  </si>
  <si>
    <t>宴会/会议信息 无</t>
    <phoneticPr fontId="1" type="noConversion"/>
  </si>
  <si>
    <t>最低气温： 19℃，最高气温： 30℃ ，      住房量： 148间</t>
    <phoneticPr fontId="1" type="noConversion"/>
  </si>
  <si>
    <t xml:space="preserve">  2025年 5月 27日   </t>
    <phoneticPr fontId="1" type="noConversion"/>
  </si>
  <si>
    <t>最低气温： 22℃，最高气温： 26℃ ，      住房量： 132间</t>
    <phoneticPr fontId="1" type="noConversion"/>
  </si>
  <si>
    <t>宴会/会议信息 三厅有晚宴</t>
    <phoneticPr fontId="1" type="noConversion"/>
  </si>
  <si>
    <t xml:space="preserve">  2025年 5月 28日   </t>
    <phoneticPr fontId="1" type="noConversion"/>
  </si>
  <si>
    <t>最低气温：22 ℃，最高气温：25 ℃ ，      住房量：119间</t>
    <phoneticPr fontId="1" type="noConversion"/>
  </si>
  <si>
    <t xml:space="preserve">  2025年 5月 29日   </t>
    <phoneticPr fontId="1" type="noConversion"/>
  </si>
  <si>
    <t>最低气温：21 ℃，最高气温：30 ℃ ，      住房量：115间</t>
    <phoneticPr fontId="1" type="noConversion"/>
  </si>
  <si>
    <t xml:space="preserve">  2025年 5月 30日   </t>
    <phoneticPr fontId="1" type="noConversion"/>
  </si>
  <si>
    <t>最低气温：22 ℃，最高气温：29 ℃ ，      住房量：120间</t>
    <phoneticPr fontId="1" type="noConversion"/>
  </si>
  <si>
    <t>最低气温：23 ℃，最高气温：32 ℃ ，      住房量：157间</t>
    <phoneticPr fontId="1" type="noConversion"/>
  </si>
  <si>
    <t xml:space="preserve">  2025年 5月 31日   </t>
    <phoneticPr fontId="1" type="noConversion"/>
  </si>
  <si>
    <t xml:space="preserve">  2025年 6月 1日   </t>
    <phoneticPr fontId="1" type="noConversion"/>
  </si>
  <si>
    <t xml:space="preserve">  2025年 6月 2日   </t>
    <phoneticPr fontId="1" type="noConversion"/>
  </si>
  <si>
    <t>最低气温：24 ℃，最高气温：34 ℃ ，      住房量：95间</t>
    <phoneticPr fontId="1" type="noConversion"/>
  </si>
  <si>
    <t>最低气温：24 ℃，最高气温：35 ℃ ，      住房量：95间</t>
    <phoneticPr fontId="1" type="noConversion"/>
  </si>
  <si>
    <t xml:space="preserve">  2025年 6月 3日   </t>
    <phoneticPr fontId="1" type="noConversion"/>
  </si>
  <si>
    <t>宴会/会议信息 三厅有午宴.月圆包厢有晚宴</t>
    <phoneticPr fontId="1" type="noConversion"/>
  </si>
  <si>
    <t>最低气温：24 ℃，最高气温：28 ℃ ，      住房量：83间</t>
    <phoneticPr fontId="1" type="noConversion"/>
  </si>
  <si>
    <t xml:space="preserve">  2025年 6月 4日   </t>
    <phoneticPr fontId="1" type="noConversion"/>
  </si>
  <si>
    <t>宴会/会议信息 奥尔良波士顿下午有会议</t>
    <phoneticPr fontId="1" type="noConversion"/>
  </si>
  <si>
    <t>最低气温：25 ℃，最高气温：32 ℃ ，      住房量：111间</t>
    <phoneticPr fontId="1" type="noConversion"/>
  </si>
  <si>
    <t xml:space="preserve">  2025年 6月 5日   </t>
    <phoneticPr fontId="1" type="noConversion"/>
  </si>
  <si>
    <t>宴会/会议信息 乔治亚全天有会议.中餐厅有午宴跟晚宴</t>
    <phoneticPr fontId="1" type="noConversion"/>
  </si>
  <si>
    <t>最低气温：23 ℃，最高气温：32 ℃ ，      住房量：165间</t>
    <phoneticPr fontId="1" type="noConversion"/>
  </si>
  <si>
    <t xml:space="preserve">  2025年 6月 6日   </t>
    <phoneticPr fontId="1" type="noConversion"/>
  </si>
  <si>
    <t>最低气温：24 ℃，最高气温：35 ℃ ，      住房量：155间</t>
    <phoneticPr fontId="1" type="noConversion"/>
  </si>
  <si>
    <t>宴会/会议信息 中餐厅有午宴晚宴.月圆，昌盛轩包厢有晚宴</t>
    <phoneticPr fontId="1" type="noConversion"/>
  </si>
  <si>
    <t>梅州昌盛豪生大酒店节能改造每日能耗统计表A1:I17</t>
    <phoneticPr fontId="1" type="noConversion"/>
  </si>
  <si>
    <t xml:space="preserve">  2025年 6月 7日   </t>
    <phoneticPr fontId="1" type="noConversion"/>
  </si>
  <si>
    <t>宴会/会议信息 中餐厅有午宴晚宴.厢房5间，豪生1-2厅有午宴</t>
    <phoneticPr fontId="1" type="noConversion"/>
  </si>
  <si>
    <t>最低气温：25 ℃，最高气温：36 ℃ ，      住房量：154间</t>
    <phoneticPr fontId="1" type="noConversion"/>
  </si>
  <si>
    <t xml:space="preserve">  2025年 6月 8日   </t>
    <phoneticPr fontId="1" type="noConversion"/>
  </si>
  <si>
    <t>最低气温：25 ℃，最高气温：34 ℃ ，      住房量：间</t>
    <phoneticPr fontId="1" type="noConversion"/>
  </si>
  <si>
    <t>宴会/会议信息 中餐厅有午宴晚宴.  豪生1-2厅有上午会议 3厅有午宴</t>
    <phoneticPr fontId="1" type="noConversion"/>
  </si>
  <si>
    <t xml:space="preserve">  2025年 6月 9日   </t>
    <phoneticPr fontId="1" type="noConversion"/>
  </si>
  <si>
    <t>宴会/会议信息 中餐厅有午宴晚宴.  豪生1-2厅有全天会议 3厅有午宴</t>
    <phoneticPr fontId="1" type="noConversion"/>
  </si>
  <si>
    <t>最低气温：25 ℃，最高气温：35 ℃ ，      住房量：105间</t>
    <phoneticPr fontId="1" type="noConversion"/>
  </si>
  <si>
    <t xml:space="preserve">  2025年 6月 10日   </t>
    <phoneticPr fontId="1" type="noConversion"/>
  </si>
  <si>
    <t>最低气温：26 ℃，最高气温：36 ℃ ，      住房量：120间</t>
    <phoneticPr fontId="1" type="noConversion"/>
  </si>
  <si>
    <t xml:space="preserve">  2025年 6月 11日   </t>
    <phoneticPr fontId="1" type="noConversion"/>
  </si>
  <si>
    <t>最低气温：24 ℃，最高气温：36 ℃ ，      住房量：212间</t>
    <phoneticPr fontId="1" type="noConversion"/>
  </si>
  <si>
    <t>宴会/会议信息 中餐厅有午宴  中餐厅以及昆西有晚宴</t>
    <phoneticPr fontId="1" type="noConversion"/>
  </si>
  <si>
    <t xml:space="preserve">  2025年 6月 12日   </t>
    <phoneticPr fontId="1" type="noConversion"/>
  </si>
  <si>
    <t>宴会/会议信息 中餐厅有午宴  中餐厅以及昆西有晚宴.昆斯上午有会议</t>
    <phoneticPr fontId="1" type="noConversion"/>
  </si>
  <si>
    <t>最低气温：24 ℃，最高气温：36 ℃ ，      住房量：239间</t>
    <phoneticPr fontId="1" type="noConversion"/>
  </si>
  <si>
    <t xml:space="preserve">  2025年 6月 13日   </t>
    <phoneticPr fontId="1" type="noConversion"/>
  </si>
  <si>
    <t>最低气温：24 ℃，最高气温：33 ℃ ，      住房量：239间</t>
    <phoneticPr fontId="1" type="noConversion"/>
  </si>
  <si>
    <t>宴会/会议信息 中餐厅有午宴  中餐厅以及昆西有晚宴奥尔良波士顿有午宴</t>
    <phoneticPr fontId="1" type="noConversion"/>
  </si>
  <si>
    <t xml:space="preserve">  2025年 6月 14日   </t>
    <phoneticPr fontId="1" type="noConversion"/>
  </si>
  <si>
    <t>宴会/会议信息 中餐厅有午宴  中餐厅以及昆西有晚宴，宴会三厅有下午会议</t>
    <phoneticPr fontId="1" type="noConversion"/>
  </si>
  <si>
    <t>最低气温：24 ℃，最高气温：30 ℃ ，      住房量：223间</t>
    <phoneticPr fontId="1" type="noConversion"/>
  </si>
  <si>
    <t>宴会/会议信息 中餐厅有午宴  中餐厅以及昆西有晚宴，昆西有早餐</t>
    <phoneticPr fontId="1" type="noConversion"/>
  </si>
  <si>
    <t xml:space="preserve">  2025年 6月 15日   </t>
    <phoneticPr fontId="1" type="noConversion"/>
  </si>
  <si>
    <t>最低气温：25 ℃，最高气温：31 ℃ ，      住房量：188间</t>
    <phoneticPr fontId="1" type="noConversion"/>
  </si>
  <si>
    <t xml:space="preserve">  2025年 6月 16日   </t>
    <phoneticPr fontId="1" type="noConversion"/>
  </si>
  <si>
    <t>最低气温：23 ℃，最高气温：28 ℃ ，      住房量：192间</t>
    <phoneticPr fontId="1" type="noConversion"/>
  </si>
  <si>
    <t xml:space="preserve">  2025年 6月 17日   </t>
    <phoneticPr fontId="1" type="noConversion"/>
  </si>
  <si>
    <t>宴会/会议信息 中餐厅有午宴  中餐厅以及昆西有晚宴，昆西有早餐.1厅下午有会议</t>
    <phoneticPr fontId="1" type="noConversion"/>
  </si>
  <si>
    <t>最低气温：23 ℃，最高气温：27 ℃ ，      住房量：193间</t>
    <phoneticPr fontId="1" type="noConversion"/>
  </si>
  <si>
    <t xml:space="preserve">  2025年 6月 18日   </t>
    <phoneticPr fontId="1" type="noConversion"/>
  </si>
  <si>
    <t>宴会/会议信息 中餐厅有午宴  中餐厅以及昆西有晚宴，昆西有早餐.</t>
    <phoneticPr fontId="1" type="noConversion"/>
  </si>
  <si>
    <t>最低气温：24 ℃，最高气温：34 ℃ ，      住房量：201间</t>
    <phoneticPr fontId="1" type="noConversion"/>
  </si>
  <si>
    <t>最低气温：24 ℃，最高气温：33 ℃ ，      住房量：92间</t>
    <phoneticPr fontId="1" type="noConversion"/>
  </si>
  <si>
    <t>宴会/会议信息 中餐厅 昆西 宴会3厅有午宴  中餐厅以及昆西有晚宴，</t>
    <phoneticPr fontId="1" type="noConversion"/>
  </si>
  <si>
    <t xml:space="preserve">  2025年 6月 20日   </t>
    <phoneticPr fontId="1" type="noConversion"/>
  </si>
  <si>
    <t xml:space="preserve">  2025年 6月 21日   </t>
    <phoneticPr fontId="1" type="noConversion"/>
  </si>
  <si>
    <t>最低气温：23 ℃，最高气温：34 ℃ ，      住房量：194间</t>
    <phoneticPr fontId="1" type="noConversion"/>
  </si>
  <si>
    <t xml:space="preserve">  2025年 6月 22日   </t>
    <phoneticPr fontId="1" type="noConversion"/>
  </si>
  <si>
    <t>宴会/会议信息 中餐厅以及昆西有早餐，昆斯有上午会议. 宴会3厅有晚上会议  中餐厅以及昆西有晚宴，</t>
    <phoneticPr fontId="1" type="noConversion"/>
  </si>
  <si>
    <t>最低气温：25 ℃，最高气温：34 ℃ ，      住房量：201间</t>
    <phoneticPr fontId="1" type="noConversion"/>
  </si>
  <si>
    <t xml:space="preserve">  2025年 6月 23日   </t>
    <phoneticPr fontId="1" type="noConversion"/>
  </si>
  <si>
    <t>宴会/会议信息 中餐厅以及昆西有早餐，中餐厅.昆西有午宴  中餐厅以及昆西有晚宴，</t>
    <phoneticPr fontId="1" type="noConversion"/>
  </si>
  <si>
    <t>最低气温：26 ℃，最高气温：35 ℃ ，      住房量：222间</t>
    <phoneticPr fontId="1" type="noConversion"/>
  </si>
  <si>
    <t xml:space="preserve">  2025年 6月 24日   </t>
    <phoneticPr fontId="1" type="noConversion"/>
  </si>
  <si>
    <t>宴会/会议信息 中餐厅以及昆西有早餐，中餐厅.昆西有午宴  中餐厅以及昆西有晚宴，奥尔良波士顿上午有会议</t>
    <phoneticPr fontId="1" type="noConversion"/>
  </si>
  <si>
    <t>最低气温：25 ℃，最高气温：36 ℃ ，      住房量：236间</t>
    <phoneticPr fontId="1" type="noConversion"/>
  </si>
  <si>
    <t>宴会/会议信息 中餐厅以及昆西有早餐，中餐厅.昆西有午宴  中餐厅以及昆西有晚宴</t>
    <phoneticPr fontId="1" type="noConversion"/>
  </si>
  <si>
    <t>最低气温：25 ℃，最高气温：36 ℃ ，      住房量：262间</t>
    <phoneticPr fontId="1" type="noConversion"/>
  </si>
  <si>
    <t xml:space="preserve">  2025年 6月 26日   </t>
    <phoneticPr fontId="1" type="noConversion"/>
  </si>
  <si>
    <t>最低气温：25 ℃，最高气温：35 ℃ ，      住房量：205间</t>
    <phoneticPr fontId="1" type="noConversion"/>
  </si>
  <si>
    <t xml:space="preserve">  2025年 6月 27日   </t>
    <phoneticPr fontId="1" type="noConversion"/>
  </si>
  <si>
    <t>最低气温：24 ℃，最高气温：34 ℃ ，      住房量：200间</t>
    <phoneticPr fontId="1" type="noConversion"/>
  </si>
  <si>
    <t xml:space="preserve">  2025年 6月 28日   </t>
    <phoneticPr fontId="1" type="noConversion"/>
  </si>
  <si>
    <t>最低气温：24 ℃，最高气温：34 ℃ ，      住房量：210间</t>
    <phoneticPr fontId="1" type="noConversion"/>
  </si>
  <si>
    <t xml:space="preserve">  2025年 6月 29日   </t>
    <phoneticPr fontId="1" type="noConversion"/>
  </si>
  <si>
    <t>宴会/会议信息 中餐厅以及昆西有早餐，中餐厅.昆西有午宴  中餐厅以及昆西有晚宴 奥尔良波士顿上午有会议</t>
    <phoneticPr fontId="1" type="noConversion"/>
  </si>
  <si>
    <t>最低气温：24 ℃，最高气温：34 ℃ ，      住房量：171间</t>
    <phoneticPr fontId="1" type="noConversion"/>
  </si>
  <si>
    <t xml:space="preserve">  2025年 6月 30日   </t>
    <phoneticPr fontId="1" type="noConversion"/>
  </si>
  <si>
    <t>最低气温：24 ℃，最高气温：33 ℃ ，      住房量：105间</t>
    <phoneticPr fontId="1" type="noConversion"/>
  </si>
  <si>
    <t xml:space="preserve">  2025年 7月 1日   </t>
    <phoneticPr fontId="1" type="noConversion"/>
  </si>
  <si>
    <t>宴会/会议信息 中餐厅.昆西有午宴  中餐厅以及昆西有晚宴</t>
    <phoneticPr fontId="1" type="noConversion"/>
  </si>
  <si>
    <t>最低气温：24 ℃，最高气温：37 ℃ ，      住房量：207间</t>
    <phoneticPr fontId="1" type="noConversion"/>
  </si>
  <si>
    <t xml:space="preserve">  2025年 7月 2日   </t>
    <phoneticPr fontId="1" type="noConversion"/>
  </si>
  <si>
    <t>最低气温：25 ℃，最高气温：36 ℃ ，      住房量：244间</t>
    <phoneticPr fontId="1" type="noConversion"/>
  </si>
  <si>
    <t xml:space="preserve">宴会/会议信息 </t>
    <phoneticPr fontId="1" type="noConversion"/>
  </si>
  <si>
    <t>宴会/会议信息 中餐厅.昆西有午宴  中餐厅以及昆西有晚宴 中餐厅以及昆西有早餐 昆斯.3厅上午有会议</t>
    <phoneticPr fontId="1" type="noConversion"/>
  </si>
  <si>
    <t xml:space="preserve">  2025年 7月 3日   </t>
    <phoneticPr fontId="1" type="noConversion"/>
  </si>
  <si>
    <t>宴会/会议信息 中餐厅.昆西有午宴  中餐厅以及昆西有晚宴 中餐厅以及昆西有早餐 .乔治亚上午有会议</t>
    <phoneticPr fontId="1" type="noConversion"/>
  </si>
  <si>
    <t>最低气温：27 ℃，最高气温：37 ℃ ，      住房量：240间</t>
    <phoneticPr fontId="1" type="noConversion"/>
  </si>
  <si>
    <t xml:space="preserve">  2025年 7月 4日   </t>
    <phoneticPr fontId="1" type="noConversion"/>
  </si>
  <si>
    <t>最低气温：26 ℃，最高气温：37 ℃ ，      住房量：235间</t>
    <phoneticPr fontId="1" type="noConversion"/>
  </si>
  <si>
    <t>最低气温：25 ℃，最高气温：36 ℃ ，      住房量：266间</t>
    <phoneticPr fontId="1" type="noConversion"/>
  </si>
  <si>
    <t xml:space="preserve">  2025年 7月 5日   </t>
    <phoneticPr fontId="1" type="noConversion"/>
  </si>
  <si>
    <t>宴会/会议信息 中餐厅.昆西有午宴  中餐厅以及昆西有晚宴 中餐厅以及昆西有早餐 .1.2厅.3厅有午宴</t>
    <phoneticPr fontId="1" type="noConversion"/>
  </si>
  <si>
    <t>最低气温：26 ℃，最高气温：37 ℃ ，      住房量：186间</t>
    <phoneticPr fontId="1" type="noConversion"/>
  </si>
  <si>
    <t xml:space="preserve">  2025年 7月 6日   </t>
    <phoneticPr fontId="1" type="noConversion"/>
  </si>
  <si>
    <t xml:space="preserve">  2025年 7月 7日   </t>
    <phoneticPr fontId="1" type="noConversion"/>
  </si>
  <si>
    <t xml:space="preserve">宴会/会议信息 中餐厅.昆西有午宴  中餐厅以及昆西有晚宴 中餐厅以及昆西有早餐 </t>
    <phoneticPr fontId="1" type="noConversion"/>
  </si>
  <si>
    <t>最低气温：27 ℃，最高气温：38 ℃ ，      住房量：205间</t>
    <phoneticPr fontId="1" type="noConversion"/>
  </si>
  <si>
    <t>宴会/会议信息 中餐厅.昆西有午宴  中餐厅以及昆西有晚宴 中餐厅以及昆西有早餐 1.2厅有午宴</t>
    <phoneticPr fontId="1" type="noConversion"/>
  </si>
  <si>
    <t xml:space="preserve">  2025年 7月 8日   </t>
    <phoneticPr fontId="1" type="noConversion"/>
  </si>
  <si>
    <t>最低气温：26 ℃，最高气温：37 ℃ ，      住房量：202间</t>
    <phoneticPr fontId="1" type="noConversion"/>
  </si>
  <si>
    <t xml:space="preserve">  2025年 7月 9日   </t>
    <phoneticPr fontId="1" type="noConversion"/>
  </si>
  <si>
    <t>宴会/会议信息 中餐厅.昆西有午宴  中餐厅以及昆西有晚宴 中餐厅以及昆西有早餐 乔治亚有全天会议</t>
    <phoneticPr fontId="1" type="noConversion"/>
  </si>
  <si>
    <t>最低气温：23 ℃，最高气温：35 ℃ ，      住房量：232间</t>
    <phoneticPr fontId="1" type="noConversion"/>
  </si>
  <si>
    <t>宴会/会议:中餐厅以及昆西有早餐 西餐厅有晚宴 乔治亚有全天会议</t>
    <phoneticPr fontId="1" type="noConversion"/>
  </si>
  <si>
    <t xml:space="preserve">  2025年 7月 10日   </t>
    <phoneticPr fontId="1" type="noConversion"/>
  </si>
  <si>
    <t>最低气温：24 ℃，最高气温：29 ℃ ，      住房量：186间</t>
    <phoneticPr fontId="1" type="noConversion"/>
  </si>
  <si>
    <t>宴会/会议:西餐厅有午宴 三厅有下午会议</t>
    <phoneticPr fontId="1" type="noConversion"/>
  </si>
  <si>
    <t>最低气温：25 ℃，最高气温：32 ℃ ，      住房量：186间</t>
    <phoneticPr fontId="1" type="noConversion"/>
  </si>
  <si>
    <t xml:space="preserve">  2025年 7月 11日   </t>
    <phoneticPr fontId="1" type="noConversion"/>
  </si>
  <si>
    <t xml:space="preserve">  2025年 7月 12日   </t>
    <phoneticPr fontId="1" type="noConversion"/>
  </si>
  <si>
    <t>最低气温：24 ℃，最高气温：35 ℃ ，      住房量：142间</t>
    <phoneticPr fontId="1" type="noConversion"/>
  </si>
  <si>
    <t>宴会/会议: 三厅有下午会议，昌盛轩有午宴，奥尔良波士顿有晚宴</t>
    <phoneticPr fontId="1" type="noConversion"/>
  </si>
  <si>
    <t xml:space="preserve">  2025年 7月 13日   </t>
    <phoneticPr fontId="1" type="noConversion"/>
  </si>
  <si>
    <t>宴会/会议: 昌盛轩有午宴</t>
    <phoneticPr fontId="1" type="noConversion"/>
  </si>
  <si>
    <t>最低气温：25 ℃，最高气温：34 ℃ ，      住房量：95间</t>
    <phoneticPr fontId="1" type="noConversion"/>
  </si>
  <si>
    <t xml:space="preserve">  2025年 7月 14日   </t>
    <phoneticPr fontId="1" type="noConversion"/>
  </si>
  <si>
    <t>宴会/会议: 1.2厅 .3厅有午宴</t>
    <phoneticPr fontId="1" type="noConversion"/>
  </si>
  <si>
    <t>最低气温：25 ℃，最高气温：35 ℃ ，      住房量：95间</t>
    <phoneticPr fontId="1" type="noConversion"/>
  </si>
  <si>
    <t xml:space="preserve">  2025年 7月 15日   </t>
    <phoneticPr fontId="1" type="noConversion"/>
  </si>
  <si>
    <t>宴会/会议 无</t>
    <phoneticPr fontId="1" type="noConversion"/>
  </si>
  <si>
    <t>最低气温：27 ℃，最高气温：36 ℃ ，      住房量：90间</t>
    <phoneticPr fontId="1" type="noConversion"/>
  </si>
  <si>
    <t xml:space="preserve">  2025年 7月 16日   </t>
    <phoneticPr fontId="1" type="noConversion"/>
  </si>
  <si>
    <t>宴会/会议 乔治亚晚上有会议 西餐厅有晚宴</t>
    <phoneticPr fontId="1" type="noConversion"/>
  </si>
  <si>
    <t>最低气温：26 ℃，最高气温：36 ℃ ，      住房量：192间</t>
    <phoneticPr fontId="1" type="noConversion"/>
  </si>
  <si>
    <t xml:space="preserve">  2025年 7月 17日   </t>
    <phoneticPr fontId="1" type="noConversion"/>
  </si>
  <si>
    <t>宴会/会议 乔治亚上午有会议 西餐厅有晚宴.西餐厅有午宴</t>
    <phoneticPr fontId="1" type="noConversion"/>
  </si>
  <si>
    <t>最低气温：26 ℃，最高气温：36 ℃ ，      住房量：228间</t>
    <phoneticPr fontId="1" type="noConversion"/>
  </si>
  <si>
    <t xml:space="preserve">  2025年 7月 18日   </t>
    <phoneticPr fontId="1" type="noConversion"/>
  </si>
  <si>
    <t>最低气温：34 ℃，最高气温：25 ℃ ，      住房量：220间</t>
    <phoneticPr fontId="1" type="noConversion"/>
  </si>
  <si>
    <t>宴会/会议 西餐厅有午餐</t>
    <phoneticPr fontId="1" type="noConversion"/>
  </si>
  <si>
    <t xml:space="preserve">  2025年 7月 19日   </t>
    <phoneticPr fontId="1" type="noConversion"/>
  </si>
  <si>
    <t>最低气温：34 ℃，最高气温：26 ℃ ，      住房量：240间</t>
    <phoneticPr fontId="1" type="noConversion"/>
  </si>
  <si>
    <t xml:space="preserve">  2025年 7月 20日   </t>
    <phoneticPr fontId="1" type="noConversion"/>
  </si>
  <si>
    <t>最低气温：31 ℃，最高气温：24 ℃ ，      住房量：144间</t>
    <phoneticPr fontId="1" type="noConversion"/>
  </si>
  <si>
    <t xml:space="preserve">  2025年 7月 21日   </t>
    <phoneticPr fontId="1" type="noConversion"/>
  </si>
  <si>
    <t>宴会/会议 1.2厅有午宴</t>
    <phoneticPr fontId="1" type="noConversion"/>
  </si>
  <si>
    <t>最低气温：31 ℃，最高气温：24 ℃ ，      住房量：104间</t>
    <phoneticPr fontId="1" type="noConversion"/>
  </si>
  <si>
    <t xml:space="preserve">  2025年 7月 22日   </t>
    <phoneticPr fontId="1" type="noConversion"/>
  </si>
  <si>
    <t>最低气温：30 ℃，最高气温：25 ℃ ，      住房量：127间</t>
    <phoneticPr fontId="1" type="noConversion"/>
  </si>
  <si>
    <t>宴会/会议 3厅有午宴</t>
    <phoneticPr fontId="1" type="noConversion"/>
  </si>
  <si>
    <t xml:space="preserve">  2025年 7月 23日   </t>
    <phoneticPr fontId="1" type="noConversion"/>
  </si>
  <si>
    <t>最低气温：36 ℃，最高气温：25 ℃ ，      住房量：111间</t>
    <phoneticPr fontId="1" type="noConversion"/>
  </si>
  <si>
    <t xml:space="preserve">  2025年 7月 24日   </t>
    <phoneticPr fontId="1" type="noConversion"/>
  </si>
  <si>
    <t>最低气温：36 ℃，最高气温：25 ℃ ，      住房量：110间</t>
    <phoneticPr fontId="1" type="noConversion"/>
  </si>
  <si>
    <t xml:space="preserve">  2025年 7月 25日   </t>
    <phoneticPr fontId="1" type="noConversion"/>
  </si>
  <si>
    <t>最低气温：37 ℃，最高气温：25 ℃ ，      住房量：133间</t>
    <phoneticPr fontId="1" type="noConversion"/>
  </si>
  <si>
    <t>最低气温：32 ℃，最高气温：25 ℃ ，      住房量：86间</t>
    <phoneticPr fontId="1" type="noConversion"/>
  </si>
  <si>
    <t xml:space="preserve">  2025年 7月 27日   </t>
    <phoneticPr fontId="1" type="noConversion"/>
  </si>
  <si>
    <t>最低气温：37 ℃，最高气温：25 ℃ ，      住房量：149间</t>
    <phoneticPr fontId="1" type="noConversion"/>
  </si>
  <si>
    <t xml:space="preserve">  2025年 7月 26日   </t>
    <phoneticPr fontId="1" type="noConversion"/>
  </si>
  <si>
    <t>最低气温：33 ℃，最高气温：26 ℃ ，      住房量：97间</t>
    <phoneticPr fontId="1" type="noConversion"/>
  </si>
  <si>
    <t xml:space="preserve">  2025年 7月 28日   </t>
    <phoneticPr fontId="1" type="noConversion"/>
  </si>
  <si>
    <t xml:space="preserve">  2025年 7月 29日   </t>
    <phoneticPr fontId="1" type="noConversion"/>
  </si>
  <si>
    <t>宴会/会议 乔治亚下午有会议</t>
    <phoneticPr fontId="1" type="noConversion"/>
  </si>
  <si>
    <t>最低气温：33 ℃，最高气温：26 ℃ ，      住房量：134间</t>
    <phoneticPr fontId="1" type="noConversion"/>
  </si>
  <si>
    <t xml:space="preserve">  2025年 7月 30日   </t>
    <phoneticPr fontId="1" type="noConversion"/>
  </si>
  <si>
    <t>最低气温：34 ℃，最高气温：24 ℃ ，      住房量：100间</t>
    <phoneticPr fontId="1" type="noConversion"/>
  </si>
  <si>
    <t>宴会/会议 奥尔良波士顿下午有会议</t>
    <phoneticPr fontId="1" type="noConversion"/>
  </si>
  <si>
    <t xml:space="preserve">  2025年 7月 31日   </t>
    <phoneticPr fontId="1" type="noConversion"/>
  </si>
  <si>
    <t>最低气温：34 ℃，最高气温：25 ℃ ，      住房量：133间</t>
    <phoneticPr fontId="1" type="noConversion"/>
  </si>
  <si>
    <t xml:space="preserve">  2025年 8月 1日   </t>
    <phoneticPr fontId="1" type="noConversion"/>
  </si>
  <si>
    <t>最低气温：34 ℃，最高气温：26 ℃ ，      住房量：183间</t>
    <phoneticPr fontId="1" type="noConversion"/>
  </si>
  <si>
    <t>宴会/会议 宴会一二厅有午宴</t>
    <phoneticPr fontId="1" type="noConversion"/>
  </si>
  <si>
    <t xml:space="preserve">  2025年 8月 2日   </t>
    <phoneticPr fontId="1" type="noConversion"/>
  </si>
  <si>
    <t>最低气温：30 ℃，最高气温：25 ℃ ，      住房量：171间</t>
    <phoneticPr fontId="1" type="noConversion"/>
  </si>
  <si>
    <t>宴会/会议 宴会一二三厅有下午会议，有晚宴</t>
    <phoneticPr fontId="1" type="noConversion"/>
  </si>
  <si>
    <t xml:space="preserve">  2025年 8月 3日   </t>
    <phoneticPr fontId="1" type="noConversion"/>
  </si>
  <si>
    <t>最低气温：30 ℃，最高气温：25 ℃ ，      住房量：98间</t>
    <phoneticPr fontId="1" type="noConversion"/>
  </si>
  <si>
    <t xml:space="preserve">  2025年 8月 4日   </t>
    <phoneticPr fontId="1" type="noConversion"/>
  </si>
  <si>
    <t>宴会/会议 3厅有午宴 鸿禧包厢有晚餐</t>
    <phoneticPr fontId="1" type="noConversion"/>
  </si>
  <si>
    <t>最低气温：30 ℃，最高气温：29 ℃ ，      住房量：90间</t>
    <phoneticPr fontId="1" type="noConversion"/>
  </si>
  <si>
    <t xml:space="preserve">  2025年 8月 5日   </t>
    <phoneticPr fontId="1" type="noConversion"/>
  </si>
  <si>
    <t>宴会/会议 无</t>
    <phoneticPr fontId="1" type="noConversion"/>
  </si>
  <si>
    <t>最低气温：28℃，最高气温：24 ℃ ，      住房量：95间</t>
    <phoneticPr fontId="1" type="noConversion"/>
  </si>
  <si>
    <t xml:space="preserve">  2025年 8月 6日   </t>
    <phoneticPr fontId="1" type="noConversion"/>
  </si>
  <si>
    <t>宴会/会议 3厅下午有会议 1.2厅有晚宴</t>
    <phoneticPr fontId="1" type="noConversion"/>
  </si>
  <si>
    <t>最低气温：30℃，最高气温：24 ℃ ，      住房量：144间</t>
    <phoneticPr fontId="1" type="noConversion"/>
  </si>
  <si>
    <t xml:space="preserve">  2025年 8月 7日   </t>
    <phoneticPr fontId="1" type="noConversion"/>
  </si>
  <si>
    <t>宴会/会议 豪生厅.昆西.昆斯.乔治亚.奥尔良波士顿.贵宾接待室早上有政府人员用餐</t>
    <phoneticPr fontId="1" type="noConversion"/>
  </si>
  <si>
    <t>最低气温：35℃，最高气温：23 ℃ ，      住房量：137间</t>
    <phoneticPr fontId="1" type="noConversion"/>
  </si>
  <si>
    <t xml:space="preserve">  2025年 8月 9日   </t>
    <phoneticPr fontId="1" type="noConversion"/>
  </si>
  <si>
    <t>宴会/会议 豪生1～2 厅有晚宴。豪生3厅有上午会议</t>
    <phoneticPr fontId="1" type="noConversion"/>
  </si>
  <si>
    <t>最低气温：36℃，最高气温：25 ℃ ，      住房量：283间</t>
    <phoneticPr fontId="1" type="noConversion"/>
  </si>
  <si>
    <t xml:space="preserve">  2025年 8月 10日   </t>
    <phoneticPr fontId="1" type="noConversion"/>
  </si>
  <si>
    <t>宴会/会议 豪生厅 大堂吧有午宴 波士顿下午有会议.昆斯有晚宴</t>
    <phoneticPr fontId="1" type="noConversion"/>
  </si>
  <si>
    <t>最低气温：36℃，最高气温：25 ℃ ，      住房量：90间</t>
    <phoneticPr fontId="1" type="noConversion"/>
  </si>
  <si>
    <t xml:space="preserve">  2025年 8月 11日   </t>
    <phoneticPr fontId="1" type="noConversion"/>
  </si>
  <si>
    <t>最低气温：34℃，最高气温：24 ℃ ，      住房量：168间</t>
    <phoneticPr fontId="1" type="noConversion"/>
  </si>
  <si>
    <t xml:space="preserve">  2025年 8月 12日   </t>
    <phoneticPr fontId="1" type="noConversion"/>
  </si>
  <si>
    <t>最低气温：34℃，最高气温：24 ℃ ，      住房量：157间</t>
    <phoneticPr fontId="1" type="noConversion"/>
  </si>
  <si>
    <t xml:space="preserve">  2025年 8月 13日   </t>
    <phoneticPr fontId="1" type="noConversion"/>
  </si>
  <si>
    <t>宴会/会议 行政酒廊早上有政府人员用餐</t>
    <phoneticPr fontId="1" type="noConversion"/>
  </si>
  <si>
    <t>最低气温：36℃，最高气温：24 ℃ ，      住房量：113间</t>
    <phoneticPr fontId="1" type="noConversion"/>
  </si>
  <si>
    <t xml:space="preserve">  2025年 8月 14日   </t>
    <phoneticPr fontId="1" type="noConversion"/>
  </si>
  <si>
    <t>最低气温：29℃，最高气温：24 ℃ ，      住房量：151间</t>
    <phoneticPr fontId="1" type="noConversion"/>
  </si>
  <si>
    <t xml:space="preserve">  2025年 8月 15日   </t>
    <phoneticPr fontId="1" type="noConversion"/>
  </si>
  <si>
    <t>最低气温：24℃，最高气温：36 ℃ ，      住房量：255间</t>
    <phoneticPr fontId="1" type="noConversion"/>
  </si>
  <si>
    <t xml:space="preserve">  2025年 8月 16日   </t>
    <phoneticPr fontId="1" type="noConversion"/>
  </si>
  <si>
    <t xml:space="preserve">  2025年 8月 17日   </t>
    <phoneticPr fontId="1" type="noConversion"/>
  </si>
  <si>
    <t>最低气温：24℃，最高气温：35 ℃ ，      住房量：133间</t>
    <phoneticPr fontId="1" type="noConversion"/>
  </si>
  <si>
    <t xml:space="preserve">  2025年 8月 18日   </t>
    <phoneticPr fontId="1" type="noConversion"/>
  </si>
  <si>
    <t>最低气温：25℃，最高气温：33 ℃ ，      住房量：108间</t>
    <phoneticPr fontId="1" type="noConversion"/>
  </si>
  <si>
    <t xml:space="preserve">  2025年 8月 19日   </t>
    <phoneticPr fontId="1" type="noConversion"/>
  </si>
  <si>
    <t>最低气温：25℃，最高气温：33 ℃ ，      住房量：139间</t>
    <phoneticPr fontId="1" type="noConversion"/>
  </si>
  <si>
    <t xml:space="preserve">  2025年 8月 20日   </t>
    <phoneticPr fontId="1" type="noConversion"/>
  </si>
  <si>
    <t>宴会/会议 豪生厅有晚宴</t>
    <phoneticPr fontId="1" type="noConversion"/>
  </si>
  <si>
    <t>最低气温：24℃，最高气温：33 ℃ ，      住房量：140间</t>
    <phoneticPr fontId="1" type="noConversion"/>
  </si>
  <si>
    <t xml:space="preserve">  2025年 8月 21日   </t>
    <phoneticPr fontId="1" type="noConversion"/>
  </si>
  <si>
    <t>宴会/会议 无</t>
    <phoneticPr fontId="1" type="noConversion"/>
  </si>
  <si>
    <t>最低气温：24℃，最高气温：35 ℃ ，      住房量：120间</t>
    <phoneticPr fontId="1" type="noConversion"/>
  </si>
  <si>
    <t xml:space="preserve">  2025年 8月 22日   </t>
    <phoneticPr fontId="1" type="noConversion"/>
  </si>
  <si>
    <t>最低气温：25℃，最高气温：37 ℃ ，      住房量：152间</t>
    <phoneticPr fontId="1" type="noConversion"/>
  </si>
  <si>
    <t xml:space="preserve">  2025年 8月 23日   </t>
    <phoneticPr fontId="1" type="noConversion"/>
  </si>
  <si>
    <t>最低气温：24℃，最高气温：35 ℃ ，      住房量：300间</t>
    <phoneticPr fontId="1" type="noConversion"/>
  </si>
  <si>
    <t xml:space="preserve">  2025年 8月 24日   </t>
    <phoneticPr fontId="1" type="noConversion"/>
  </si>
  <si>
    <t>宴会/会议 1.2厅上午有会议 3厅有晚宴</t>
    <phoneticPr fontId="1" type="noConversion"/>
  </si>
  <si>
    <t>最低气温：24℃，最高气温：36 ℃ ，      住房量：110间</t>
    <phoneticPr fontId="1" type="noConversion"/>
  </si>
  <si>
    <t>宴会/会议 无</t>
    <phoneticPr fontId="1" type="noConversion"/>
  </si>
  <si>
    <t>最低气温：24℃，最高气温：35 ℃ ，      住房量：100间</t>
    <phoneticPr fontId="1" type="noConversion"/>
  </si>
  <si>
    <t xml:space="preserve">  2025年 8月 25日   </t>
    <phoneticPr fontId="1" type="noConversion"/>
  </si>
  <si>
    <t xml:space="preserve">  2025年 8月 26日   </t>
    <phoneticPr fontId="1" type="noConversion"/>
  </si>
  <si>
    <t>宴会/会议 1.2厅 3厅下午有会议.奥尔良波士顿.乔治亚.昆西.昆斯晚上有会议</t>
    <phoneticPr fontId="1" type="noConversion"/>
  </si>
  <si>
    <t>最低气温：25℃，最高气温：36 ℃ ，      住房量：309间</t>
    <phoneticPr fontId="1" type="noConversion"/>
  </si>
  <si>
    <t>宴会/会议 豪生厅有午宴.奥尔良波士顿.乔治亚.昆西.昆斯晚上有会议</t>
    <phoneticPr fontId="1" type="noConversion"/>
  </si>
  <si>
    <t>最低气温：25℃，最高气温：36 ℃ ，      住房量：302间</t>
    <phoneticPr fontId="1" type="noConversion"/>
  </si>
  <si>
    <t xml:space="preserve">  2025年 8月 27日   </t>
    <phoneticPr fontId="1" type="noConversion"/>
  </si>
  <si>
    <t>宴会/会议 豪生厅上午有会议.奥尔良波士顿.乔治亚.昆西.昆斯晚上有会议.昌盛轩有晚宴</t>
    <phoneticPr fontId="1" type="noConversion"/>
  </si>
  <si>
    <t xml:space="preserve">  2025年 8月 28日   </t>
    <phoneticPr fontId="1" type="noConversion"/>
  </si>
  <si>
    <t>最低气温：25℃，最高气温：36 ℃ ，      住房量：143间</t>
    <phoneticPr fontId="1" type="noConversion"/>
  </si>
  <si>
    <t xml:space="preserve">  2025年 8月 29日   </t>
    <phoneticPr fontId="1" type="noConversion"/>
  </si>
  <si>
    <t>最低气温：25℃，最高气温：35 ℃ ，      住房量：103间</t>
    <phoneticPr fontId="1" type="noConversion"/>
  </si>
  <si>
    <t>最低气温：25℃，最高气温：35 ℃ ，      住房量：107间</t>
    <phoneticPr fontId="1" type="noConversion"/>
  </si>
  <si>
    <t xml:space="preserve">  2025年 8月 30日   </t>
    <phoneticPr fontId="1" type="noConversion"/>
  </si>
  <si>
    <t xml:space="preserve">  2025年 8月 31日   </t>
    <phoneticPr fontId="1" type="noConversion"/>
  </si>
  <si>
    <t>最低气温：25℃，最高气温：36 ℃ ，      住房量：85间</t>
    <phoneticPr fontId="1" type="noConversion"/>
  </si>
  <si>
    <t xml:space="preserve">  2025年 9月 1日   </t>
    <phoneticPr fontId="1" type="noConversion"/>
  </si>
  <si>
    <t>宴会/会议 行政酒廊早上有VIP用餐  乔治亚早上有会议</t>
    <phoneticPr fontId="1" type="noConversion"/>
  </si>
  <si>
    <t>最低气温：25℃，最高气温：35 ℃ ，      住房量：90间</t>
    <phoneticPr fontId="1" type="noConversion"/>
  </si>
  <si>
    <t>最低气温：24℃，最高气温：35 ℃ ，      住房量：168间</t>
    <phoneticPr fontId="1" type="noConversion"/>
  </si>
  <si>
    <t xml:space="preserve">  2025年 9月 3日   </t>
    <phoneticPr fontId="1" type="noConversion"/>
  </si>
  <si>
    <t xml:space="preserve">  2025年 9月 2日   </t>
    <phoneticPr fontId="1" type="noConversion"/>
  </si>
  <si>
    <t>最低气温：25℃，最高气温：35 ℃ ，      住房量：169间</t>
    <phoneticPr fontId="1" type="noConversion"/>
  </si>
  <si>
    <t xml:space="preserve">  2025年 9月 4日   </t>
    <phoneticPr fontId="1" type="noConversion"/>
  </si>
  <si>
    <t>宴会/会议 1.2厅上午有会议.西餐厅.3厅有晚宴</t>
    <phoneticPr fontId="1" type="noConversion"/>
  </si>
  <si>
    <t>最低气温：24℃，最高气温：36 ℃ ，      住房量：78间</t>
    <phoneticPr fontId="1" type="noConversion"/>
  </si>
  <si>
    <t>最低气温：26℃，最高气温：36 ℃ ，      住房量：155间</t>
    <phoneticPr fontId="1" type="noConversion"/>
  </si>
  <si>
    <t xml:space="preserve">  2025年 9月 5日   </t>
    <phoneticPr fontId="1" type="noConversion"/>
  </si>
  <si>
    <t xml:space="preserve">  2025年 9月 6日   </t>
    <phoneticPr fontId="1" type="noConversion"/>
  </si>
  <si>
    <t>宴会/会议 3厅上午有会议.西餐厅有晚宴</t>
    <phoneticPr fontId="1" type="noConversion"/>
  </si>
  <si>
    <t>最低气温：25℃，最高气温：32 ℃ ，      住房量：111间</t>
    <phoneticPr fontId="1" type="noConversion"/>
  </si>
  <si>
    <t xml:space="preserve">  2025年 9月 7日   </t>
    <phoneticPr fontId="1" type="noConversion"/>
  </si>
  <si>
    <t>最低气温：25℃，最高气温：35 ℃ ，      住房量：71间</t>
    <phoneticPr fontId="1" type="noConversion"/>
  </si>
  <si>
    <t>宴会/会议 1.2厅有午宴.乔治亚.昆西上午有会议</t>
    <phoneticPr fontId="1" type="noConversion"/>
  </si>
  <si>
    <t xml:space="preserve">  2025年 9月 8日   </t>
    <phoneticPr fontId="1" type="noConversion"/>
  </si>
  <si>
    <t>最低气温：24℃，最高气温：32 ℃ ，      住房量：111间</t>
    <phoneticPr fontId="1" type="noConversion"/>
  </si>
  <si>
    <t xml:space="preserve">  2025年 9月 9日   </t>
    <phoneticPr fontId="1" type="noConversion"/>
  </si>
  <si>
    <t>最低气温：24℃，最高气温：34 ℃ ，      住房量：138间</t>
    <phoneticPr fontId="1" type="noConversion"/>
  </si>
  <si>
    <t xml:space="preserve">  2025年 9月 10日   </t>
    <phoneticPr fontId="1" type="noConversion"/>
  </si>
  <si>
    <t>最低气温：24℃，最高气温：36 ℃ ，      住房量：148间</t>
    <phoneticPr fontId="1" type="noConversion"/>
  </si>
  <si>
    <t>最低气温：25℃，最高气温：36 ℃ ，      住房量：104间</t>
    <phoneticPr fontId="1" type="noConversion"/>
  </si>
  <si>
    <t xml:space="preserve">  2025年 9月 12日   </t>
    <phoneticPr fontId="1" type="noConversion"/>
  </si>
  <si>
    <t xml:space="preserve">  2025年 9月 13日   </t>
    <phoneticPr fontId="1" type="noConversion"/>
  </si>
  <si>
    <t>最低气温：25℃，最高气温：36 ℃ ，      住房量：126间</t>
    <phoneticPr fontId="1" type="noConversion"/>
  </si>
  <si>
    <t xml:space="preserve">  2025年 9月 14日   </t>
    <phoneticPr fontId="1" type="noConversion"/>
  </si>
  <si>
    <t>宴会/会议 乔治亚有全天会议</t>
    <phoneticPr fontId="1" type="noConversion"/>
  </si>
  <si>
    <t>最低气温：24℃，最高气温：36 ℃ ，      住房量：105间</t>
    <phoneticPr fontId="1" type="noConversion"/>
  </si>
  <si>
    <t xml:space="preserve">  2025年 9月 15日   </t>
    <phoneticPr fontId="1" type="noConversion"/>
  </si>
  <si>
    <t>最低气温：24℃，最高气温：36 ℃ ，      住房量：138间</t>
    <phoneticPr fontId="1" type="noConversion"/>
  </si>
  <si>
    <t xml:space="preserve">  2025年 9月 16日   </t>
    <phoneticPr fontId="1" type="noConversion"/>
  </si>
  <si>
    <t>最低气温：24℃，最高气温：37 ℃ ，      住房量：间</t>
    <phoneticPr fontId="1" type="noConversion"/>
  </si>
  <si>
    <t>宴会/会议 乔治亚有全天会议 西餐厅有午宴. 3厅下午有会议.1.2厅.西餐厅有晚宴</t>
    <phoneticPr fontId="1" type="noConversion"/>
  </si>
  <si>
    <t xml:space="preserve">  2025年 9月 17日   </t>
    <phoneticPr fontId="1" type="noConversion"/>
  </si>
  <si>
    <t>最低气温：25℃，最高气温：36 ℃ ，      住房量：129间</t>
    <phoneticPr fontId="1" type="noConversion"/>
  </si>
  <si>
    <t>宴会/会议 西餐厅有晚宴 西餐厅有午宴</t>
    <phoneticPr fontId="1" type="noConversion"/>
  </si>
  <si>
    <t xml:space="preserve">  2025年 9月 18日   </t>
    <phoneticPr fontId="1" type="noConversion"/>
  </si>
  <si>
    <t xml:space="preserve"> </t>
    <phoneticPr fontId="1" type="noConversion"/>
  </si>
  <si>
    <t>最低气温：24℃，最高气温：36 ℃ ，      住房量：231间</t>
    <phoneticPr fontId="1" type="noConversion"/>
  </si>
  <si>
    <t xml:space="preserve">  2025年 9月 19日   </t>
    <phoneticPr fontId="1" type="noConversion"/>
  </si>
  <si>
    <t>最低气温：24℃，最高气温：28 ℃ ，      住房量：309间</t>
    <phoneticPr fontId="1" type="noConversion"/>
  </si>
  <si>
    <t>宴会/会议 西餐厅有晚宴 宴会厅有会议午宴</t>
    <phoneticPr fontId="1" type="noConversion"/>
  </si>
  <si>
    <t xml:space="preserve">  2025年 9月 20日   </t>
    <phoneticPr fontId="1" type="noConversion"/>
  </si>
  <si>
    <t>最低气温：24℃，最高气温：32 ℃ ，      住房量：295间</t>
    <phoneticPr fontId="1" type="noConversion"/>
  </si>
  <si>
    <t>宴会/会议  宴会厅有会议午宴</t>
    <phoneticPr fontId="1" type="noConversion"/>
  </si>
  <si>
    <t xml:space="preserve">  2025年 9月 21日   </t>
    <phoneticPr fontId="1" type="noConversion"/>
  </si>
  <si>
    <t>最低气温：23℃，最高气温：35℃ ，      住房量：99间</t>
    <phoneticPr fontId="1" type="noConversion"/>
  </si>
  <si>
    <t>宴会/会议  1.2厅下午有会议  1.2厅有午宴</t>
    <phoneticPr fontId="1" type="noConversion"/>
  </si>
  <si>
    <t xml:space="preserve">  2025年 9月 22日   </t>
    <phoneticPr fontId="1" type="noConversion"/>
  </si>
  <si>
    <t>宴会/会议  无</t>
    <phoneticPr fontId="1" type="noConversion"/>
  </si>
  <si>
    <t>最低气温：24℃，最高气温：30℃ ，      住房量：120间</t>
    <phoneticPr fontId="1" type="noConversion"/>
  </si>
  <si>
    <t xml:space="preserve">  2025年 9月 23日   </t>
    <phoneticPr fontId="1" type="noConversion"/>
  </si>
  <si>
    <t>宴会/会议  1.2厅有午宴</t>
    <phoneticPr fontId="1" type="noConversion"/>
  </si>
  <si>
    <t>最低气温：24℃，最高气温：27℃ ，      住房量：75间</t>
    <phoneticPr fontId="1" type="noConversion"/>
  </si>
  <si>
    <t xml:space="preserve">  2025年 9月 24日   </t>
    <phoneticPr fontId="1" type="noConversion"/>
  </si>
  <si>
    <t>最低气温：24℃，最高气温：30℃ ，      住房量：69间</t>
    <phoneticPr fontId="1" type="noConversion"/>
  </si>
  <si>
    <t xml:space="preserve">  2025年 9月 25日   </t>
    <phoneticPr fontId="1" type="noConversion"/>
  </si>
  <si>
    <t>宴会/会议  奥尔良波士顿上午有酒店培训会议</t>
    <phoneticPr fontId="1" type="noConversion"/>
  </si>
  <si>
    <t>最低气温：24℃，最高气温：34℃ ，      住房量：87间</t>
    <phoneticPr fontId="1" type="noConversion"/>
  </si>
  <si>
    <t>最低气温：25℃，最高气温：35℃ ，      住房量：105间</t>
    <phoneticPr fontId="1" type="noConversion"/>
  </si>
  <si>
    <t xml:space="preserve">  2025年 9月 26日   </t>
    <phoneticPr fontId="1" type="noConversion"/>
  </si>
  <si>
    <t>最低气温：25℃，最高气温：35℃ ，      住房量：110间</t>
    <phoneticPr fontId="1" type="noConversion"/>
  </si>
  <si>
    <t xml:space="preserve">  2025年 9月27日   </t>
    <phoneticPr fontId="1" type="noConversion"/>
  </si>
  <si>
    <t xml:space="preserve">  2025年 9月28日   </t>
    <phoneticPr fontId="1" type="noConversion"/>
  </si>
  <si>
    <t>宴会/会议  3厅下午有会议.宴会1.2厅有晚宴</t>
    <phoneticPr fontId="1" type="noConversion"/>
  </si>
  <si>
    <t>最低气温：24℃，最高气温：35℃ ，      住房量：166间</t>
    <phoneticPr fontId="1" type="noConversion"/>
  </si>
  <si>
    <t xml:space="preserve">  2025年 9月29日   </t>
    <phoneticPr fontId="1" type="noConversion"/>
  </si>
  <si>
    <t xml:space="preserve">  2025年 9月30日   </t>
    <phoneticPr fontId="1" type="noConversion"/>
  </si>
  <si>
    <t>最低气温：25℃，最高气温：35℃ ，      住房量：120间</t>
    <phoneticPr fontId="1" type="noConversion"/>
  </si>
  <si>
    <t>最低气温：24℃，最高气温：35℃ ，      住房量：110间</t>
    <phoneticPr fontId="1" type="noConversion"/>
  </si>
  <si>
    <t xml:space="preserve">  2025年 10月1日   </t>
    <phoneticPr fontId="1" type="noConversion"/>
  </si>
  <si>
    <t>宴会/会议  3厅.昌盛轩有午宴</t>
    <phoneticPr fontId="1" type="noConversion"/>
  </si>
  <si>
    <t>最低气温：24℃，最高气温：35℃ ，      住房量：203间</t>
    <phoneticPr fontId="1" type="noConversion"/>
  </si>
  <si>
    <t xml:space="preserve">  2025年 10月2日   </t>
    <phoneticPr fontId="1" type="noConversion"/>
  </si>
  <si>
    <t>宴会/会议  3厅.1.2厅 大堂吧有午宴</t>
    <phoneticPr fontId="1" type="noConversion"/>
  </si>
  <si>
    <t>最低气温：25℃，最高气温：35℃ ，      住房量：283间</t>
    <phoneticPr fontId="1" type="noConversion"/>
  </si>
  <si>
    <t xml:space="preserve">  2025年 10月3日   </t>
    <phoneticPr fontId="1" type="noConversion"/>
  </si>
  <si>
    <t>最低气温：23℃，最高气温：35℃ ，      住房量：280间</t>
    <phoneticPr fontId="1" type="noConversion"/>
  </si>
  <si>
    <t>最低气温：22℃，最高气温：33℃ ，      住房量：243间</t>
    <phoneticPr fontId="1" type="noConversion"/>
  </si>
  <si>
    <t xml:space="preserve">  2025年 10月4日   </t>
    <phoneticPr fontId="1" type="noConversion"/>
  </si>
  <si>
    <t>宴会/会议  宴会三厅有午宴</t>
    <phoneticPr fontId="1" type="noConversion"/>
  </si>
  <si>
    <t xml:space="preserve">  2025年 10月5日   </t>
    <phoneticPr fontId="1" type="noConversion"/>
  </si>
  <si>
    <t>宴会/会议  宴会三厅 1.2厅.大堂吧.昌盛轩有午宴</t>
    <phoneticPr fontId="1" type="noConversion"/>
  </si>
  <si>
    <t>最低气温：23℃，最高气温：35℃ ，      住房量：171间</t>
    <phoneticPr fontId="1" type="noConversion"/>
  </si>
  <si>
    <t xml:space="preserve">  2025年 10月6日   </t>
    <phoneticPr fontId="1" type="noConversion"/>
  </si>
  <si>
    <t>最低气温：24℃，最高气温：36℃ ，      住房量：140间</t>
    <phoneticPr fontId="1" type="noConversion"/>
  </si>
  <si>
    <t>宴会/会议  豪生厅下午有会议.大堂吧有晚宴</t>
    <phoneticPr fontId="1" type="noConversion"/>
  </si>
  <si>
    <t xml:space="preserve">  2025年 10月7日   </t>
    <phoneticPr fontId="1" type="noConversion"/>
  </si>
  <si>
    <t>最低气温：25℃，最高气温：36℃ ，      住房量：112间</t>
    <phoneticPr fontId="1" type="noConversion"/>
  </si>
  <si>
    <t xml:space="preserve">  2025年 10月8日   </t>
    <phoneticPr fontId="1" type="noConversion"/>
  </si>
  <si>
    <t>最低气温：25℃，最高气温：36℃ ，      住房量：83间</t>
    <phoneticPr fontId="1" type="noConversion"/>
  </si>
  <si>
    <t xml:space="preserve">  2025年 10月9日   </t>
    <phoneticPr fontId="1" type="noConversion"/>
  </si>
  <si>
    <t>最低气温：23℃，最高气温：35℃ ，      住房量：79间</t>
    <phoneticPr fontId="1" type="noConversion"/>
  </si>
  <si>
    <t xml:space="preserve">  2025年 10月10日   </t>
    <phoneticPr fontId="1" type="noConversion"/>
  </si>
  <si>
    <t>最低气温：22℃，最高气温：35℃ ，      住房量：110间</t>
    <phoneticPr fontId="1" type="noConversion"/>
  </si>
  <si>
    <t xml:space="preserve">  2025年 10月11日   </t>
    <phoneticPr fontId="1" type="noConversion"/>
  </si>
  <si>
    <t>宴会/会议  西餐厅有晚宴.昆斯晚上有会议</t>
    <phoneticPr fontId="1" type="noConversion"/>
  </si>
  <si>
    <t>最低气温：25℃，最高气温：34℃ ，      住房量：187间</t>
    <phoneticPr fontId="1" type="noConversion"/>
  </si>
  <si>
    <t xml:space="preserve">  2025年 10月12日   </t>
    <phoneticPr fontId="1" type="noConversion"/>
  </si>
  <si>
    <t>宴会/会议  西餐厅有午宴.昆斯上午有会议.奥尔良波士顿.昆西下午有会议</t>
    <phoneticPr fontId="1" type="noConversion"/>
  </si>
  <si>
    <t>最低气温：23℃，最高气温：33℃ ，      住房量：88间</t>
    <phoneticPr fontId="1" type="noConversion"/>
  </si>
  <si>
    <t xml:space="preserve">  2025年 10月13日   </t>
    <phoneticPr fontId="1" type="noConversion"/>
  </si>
  <si>
    <t>最低气温：24℃，最高气温：33℃ ，      住房量：间</t>
    <phoneticPr fontId="1" type="noConversion"/>
  </si>
  <si>
    <t>最低气温：24℃，最高气温：33℃ ，      住房量：108间</t>
    <phoneticPr fontId="1" type="noConversion"/>
  </si>
  <si>
    <t xml:space="preserve">  2025年 10月14日   </t>
    <phoneticPr fontId="1" type="noConversion"/>
  </si>
  <si>
    <t>宴会/会议  昆西 .1.2厅下午有会议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</si>
</sst>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styles" Target="styles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opLeftCell="A16" workbookViewId="0">
      <selection activeCell="M24" sqref="M24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49</v>
      </c>
      <c r="B2" s="326"/>
      <c r="C2" s="326"/>
      <c r="D2" s="326"/>
      <c r="E2" s="326"/>
      <c r="F2" s="326"/>
      <c r="G2" s="326"/>
      <c r="H2" s="326"/>
      <c r="I2" s="327"/>
    </row>
    <row r="3" spans="1:9" ht="21" customHeight="1" x14ac:dyDescent="0.2">
      <c r="A3" s="4" t="s">
        <v>0</v>
      </c>
      <c r="B3" s="4" t="s">
        <v>1</v>
      </c>
      <c r="C3" s="4" t="s">
        <v>14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15</v>
      </c>
      <c r="I3" s="4" t="s">
        <v>16</v>
      </c>
    </row>
    <row r="4" spans="1:9" ht="24.95" customHeight="1" x14ac:dyDescent="0.2">
      <c r="A4" s="3" t="s">
        <v>6</v>
      </c>
      <c r="B4" s="3" t="s">
        <v>20</v>
      </c>
      <c r="C4" s="3"/>
      <c r="D4" s="3"/>
      <c r="E4" s="3"/>
      <c r="F4" s="3">
        <v>1</v>
      </c>
      <c r="G4" s="3"/>
      <c r="H4" s="3">
        <v>0.68899999999999995</v>
      </c>
      <c r="I4" s="3"/>
    </row>
    <row r="5" spans="1:9" ht="24.95" customHeight="1" x14ac:dyDescent="0.2">
      <c r="A5" s="3" t="s">
        <v>6</v>
      </c>
      <c r="B5" s="3" t="s">
        <v>8</v>
      </c>
      <c r="C5" s="3"/>
      <c r="D5" s="3"/>
      <c r="E5" s="3"/>
      <c r="F5" s="3">
        <v>1</v>
      </c>
      <c r="G5" s="3"/>
      <c r="H5" s="3">
        <v>0.68899999999999995</v>
      </c>
      <c r="I5" s="3"/>
    </row>
    <row r="6" spans="1:9" ht="24.95" customHeight="1" x14ac:dyDescent="0.2">
      <c r="A6" s="3" t="s">
        <v>6</v>
      </c>
      <c r="B6" s="3" t="s">
        <v>38</v>
      </c>
      <c r="C6" s="3"/>
      <c r="D6" s="3"/>
      <c r="E6" s="3"/>
      <c r="F6" s="3">
        <v>1</v>
      </c>
      <c r="G6" s="3"/>
      <c r="H6" s="3">
        <v>0.68899999999999995</v>
      </c>
      <c r="I6" s="3"/>
    </row>
    <row r="7" spans="1:9" ht="24.95" customHeight="1" x14ac:dyDescent="0.2">
      <c r="A7" s="3" t="s">
        <v>6</v>
      </c>
      <c r="B7" s="3" t="s">
        <v>9</v>
      </c>
      <c r="C7" s="3"/>
      <c r="D7" s="3"/>
      <c r="E7" s="3"/>
      <c r="F7" s="3">
        <v>1</v>
      </c>
      <c r="G7" s="3"/>
      <c r="H7" s="3">
        <v>0.68899999999999995</v>
      </c>
      <c r="I7" s="3"/>
    </row>
    <row r="8" spans="1:9" ht="24.95" customHeight="1" x14ac:dyDescent="0.2">
      <c r="A8" s="3" t="s">
        <v>6</v>
      </c>
      <c r="B8" s="3" t="s">
        <v>39</v>
      </c>
      <c r="C8" s="3"/>
      <c r="D8" s="3"/>
      <c r="E8" s="3"/>
      <c r="F8" s="3">
        <v>1</v>
      </c>
      <c r="G8" s="3"/>
      <c r="H8" s="3">
        <v>0.68899999999999995</v>
      </c>
      <c r="I8" s="3"/>
    </row>
    <row r="9" spans="1:9" ht="24.95" customHeight="1" x14ac:dyDescent="0.2">
      <c r="A9" s="3" t="s">
        <v>6</v>
      </c>
      <c r="B9" s="3" t="s">
        <v>10</v>
      </c>
      <c r="C9" s="3"/>
      <c r="D9" s="3"/>
      <c r="E9" s="3"/>
      <c r="F9" s="3">
        <v>1</v>
      </c>
      <c r="G9" s="3"/>
      <c r="H9" s="3">
        <v>0.68899999999999995</v>
      </c>
      <c r="I9" s="3"/>
    </row>
    <row r="10" spans="1:9" ht="24.95" customHeight="1" x14ac:dyDescent="0.2">
      <c r="A10" s="3" t="s">
        <v>6</v>
      </c>
      <c r="B10" s="3" t="s">
        <v>11</v>
      </c>
      <c r="C10" s="3"/>
      <c r="D10" s="3"/>
      <c r="E10" s="3"/>
      <c r="F10" s="3">
        <v>1</v>
      </c>
      <c r="G10" s="3"/>
      <c r="H10" s="3">
        <v>0.68899999999999995</v>
      </c>
      <c r="I10" s="3"/>
    </row>
    <row r="11" spans="1:9" ht="24.95" customHeight="1" x14ac:dyDescent="0.2">
      <c r="A11" s="3" t="s">
        <v>6</v>
      </c>
      <c r="B11" s="3" t="s">
        <v>12</v>
      </c>
      <c r="C11" s="3"/>
      <c r="D11" s="3"/>
      <c r="E11" s="3"/>
      <c r="F11" s="3">
        <v>1</v>
      </c>
      <c r="G11" s="3"/>
      <c r="H11" s="3">
        <v>0.68899999999999995</v>
      </c>
      <c r="I11" s="3"/>
    </row>
    <row r="12" spans="1:9" ht="15.95" customHeight="1" x14ac:dyDescent="0.2">
      <c r="A12" s="315" t="s">
        <v>45</v>
      </c>
      <c r="B12" s="316"/>
      <c r="C12" s="316"/>
      <c r="D12" s="316"/>
      <c r="E12" s="316"/>
      <c r="F12" s="317"/>
      <c r="G12" s="3"/>
      <c r="H12" s="3">
        <v>0.68899999999999995</v>
      </c>
      <c r="I12" s="3"/>
    </row>
    <row r="13" spans="1:9" ht="8.25" customHeight="1" x14ac:dyDescent="0.2">
      <c r="A13" s="318"/>
      <c r="B13" s="319"/>
      <c r="C13" s="319"/>
      <c r="D13" s="319"/>
      <c r="E13" s="319"/>
      <c r="F13" s="319"/>
      <c r="G13" s="319"/>
      <c r="H13" s="319"/>
      <c r="I13" s="320"/>
    </row>
    <row r="14" spans="1:9" ht="24.95" customHeight="1" x14ac:dyDescent="0.2">
      <c r="A14" s="3" t="s">
        <v>6</v>
      </c>
      <c r="B14" s="3" t="s">
        <v>17</v>
      </c>
      <c r="C14" s="3" t="s">
        <v>26</v>
      </c>
      <c r="D14" s="3"/>
      <c r="E14" s="3"/>
      <c r="F14" s="3">
        <v>80</v>
      </c>
      <c r="G14" s="3"/>
      <c r="H14" s="3">
        <v>0.68899999999999995</v>
      </c>
      <c r="I14" s="3"/>
    </row>
    <row r="15" spans="1:9" ht="24.95" customHeight="1" x14ac:dyDescent="0.2">
      <c r="A15" s="3" t="s">
        <v>6</v>
      </c>
      <c r="B15" s="3" t="s">
        <v>18</v>
      </c>
      <c r="C15" s="3" t="s">
        <v>27</v>
      </c>
      <c r="D15" s="3"/>
      <c r="E15" s="3"/>
      <c r="F15" s="3">
        <v>20</v>
      </c>
      <c r="G15" s="3"/>
      <c r="H15" s="3">
        <v>0.68899999999999995</v>
      </c>
      <c r="I15" s="3"/>
    </row>
    <row r="16" spans="1:9" ht="24.95" customHeight="1" x14ac:dyDescent="0.2">
      <c r="A16" s="3" t="s">
        <v>6</v>
      </c>
      <c r="B16" s="3" t="s">
        <v>21</v>
      </c>
      <c r="C16" s="3" t="s">
        <v>28</v>
      </c>
      <c r="D16" s="3"/>
      <c r="E16" s="3"/>
      <c r="F16" s="3">
        <v>20</v>
      </c>
      <c r="G16" s="3"/>
      <c r="H16" s="3">
        <v>0.68899999999999995</v>
      </c>
      <c r="I16" s="3"/>
    </row>
    <row r="17" spans="1:9" ht="24.95" customHeight="1" x14ac:dyDescent="0.2">
      <c r="A17" s="3" t="s">
        <v>6</v>
      </c>
      <c r="B17" s="3" t="s">
        <v>22</v>
      </c>
      <c r="C17" s="3" t="s">
        <v>29</v>
      </c>
      <c r="D17" s="3"/>
      <c r="E17" s="3"/>
      <c r="F17" s="3">
        <v>20</v>
      </c>
      <c r="G17" s="3"/>
      <c r="H17" s="3">
        <v>0.68899999999999995</v>
      </c>
      <c r="I17" s="3"/>
    </row>
    <row r="18" spans="1:9" ht="15.95" customHeight="1" x14ac:dyDescent="0.2">
      <c r="A18" s="321" t="s">
        <v>46</v>
      </c>
      <c r="B18" s="321"/>
      <c r="C18" s="321"/>
      <c r="D18" s="321"/>
      <c r="E18" s="321"/>
      <c r="F18" s="321"/>
      <c r="G18" s="3"/>
      <c r="H18" s="3">
        <v>0.68899999999999995</v>
      </c>
      <c r="I18" s="3"/>
    </row>
    <row r="19" spans="1:9" ht="8.25" customHeight="1" x14ac:dyDescent="0.2">
      <c r="A19" s="318"/>
      <c r="B19" s="319"/>
      <c r="C19" s="319"/>
      <c r="D19" s="319"/>
      <c r="E19" s="319"/>
      <c r="F19" s="319"/>
      <c r="G19" s="319"/>
      <c r="H19" s="319"/>
      <c r="I19" s="320"/>
    </row>
    <row r="20" spans="1:9" ht="24.95" customHeight="1" x14ac:dyDescent="0.2">
      <c r="A20" s="3" t="s">
        <v>7</v>
      </c>
      <c r="B20" s="3" t="s">
        <v>24</v>
      </c>
      <c r="C20" s="3" t="s">
        <v>25</v>
      </c>
      <c r="D20" s="3"/>
      <c r="E20" s="3"/>
      <c r="F20" s="3">
        <v>1</v>
      </c>
      <c r="G20" s="3"/>
      <c r="H20" s="3">
        <v>4.3899999999999997</v>
      </c>
      <c r="I20" s="3"/>
    </row>
    <row r="21" spans="1:9" ht="24.95" customHeight="1" x14ac:dyDescent="0.2">
      <c r="A21" s="3" t="s">
        <v>7</v>
      </c>
      <c r="B21" s="3" t="s">
        <v>23</v>
      </c>
      <c r="C21" s="3" t="s">
        <v>35</v>
      </c>
      <c r="D21" s="3"/>
      <c r="E21" s="3"/>
      <c r="F21" s="3">
        <v>1</v>
      </c>
      <c r="G21" s="3"/>
      <c r="H21" s="3">
        <v>4.3899999999999997</v>
      </c>
      <c r="I21" s="3"/>
    </row>
    <row r="22" spans="1:9" ht="15.95" customHeight="1" x14ac:dyDescent="0.2">
      <c r="A22" s="315" t="s">
        <v>47</v>
      </c>
      <c r="B22" s="316"/>
      <c r="C22" s="316"/>
      <c r="D22" s="316"/>
      <c r="E22" s="316"/>
      <c r="F22" s="317"/>
      <c r="G22" s="3"/>
      <c r="H22" s="3">
        <v>4.3899999999999997</v>
      </c>
      <c r="I22" s="3"/>
    </row>
    <row r="23" spans="1:9" ht="9" customHeight="1" x14ac:dyDescent="0.2">
      <c r="A23" s="318"/>
      <c r="B23" s="319"/>
      <c r="C23" s="319"/>
      <c r="D23" s="319"/>
      <c r="E23" s="319"/>
      <c r="F23" s="319"/>
      <c r="G23" s="319"/>
      <c r="H23" s="319"/>
      <c r="I23" s="320"/>
    </row>
    <row r="24" spans="1:9" ht="24.95" customHeight="1" x14ac:dyDescent="0.2">
      <c r="A24" s="3" t="s">
        <v>43</v>
      </c>
      <c r="B24" s="3" t="s">
        <v>19</v>
      </c>
      <c r="C24" s="3"/>
      <c r="D24" s="3"/>
      <c r="E24" s="3"/>
      <c r="F24" s="3">
        <v>1</v>
      </c>
      <c r="G24" s="3"/>
      <c r="H24" s="3">
        <v>5.54</v>
      </c>
      <c r="I24" s="3"/>
    </row>
    <row r="25" spans="1:9" ht="24.95" customHeight="1" x14ac:dyDescent="0.2">
      <c r="A25" s="3" t="s">
        <v>44</v>
      </c>
      <c r="B25" s="3" t="s">
        <v>19</v>
      </c>
      <c r="C25" s="3"/>
      <c r="D25" s="3"/>
      <c r="E25" s="3"/>
      <c r="F25" s="3">
        <v>1</v>
      </c>
      <c r="G25" s="3"/>
      <c r="H25" s="3">
        <v>5.54</v>
      </c>
      <c r="I25" s="3"/>
    </row>
    <row r="26" spans="1:9" ht="15.95" customHeight="1" x14ac:dyDescent="0.2">
      <c r="A26" s="321" t="s">
        <v>48</v>
      </c>
      <c r="B26" s="321"/>
      <c r="C26" s="321"/>
      <c r="D26" s="321"/>
      <c r="E26" s="321"/>
      <c r="F26" s="321"/>
      <c r="G26" s="3"/>
      <c r="H26" s="3">
        <v>5.54</v>
      </c>
      <c r="I26" s="3"/>
    </row>
    <row r="27" spans="1:9" ht="24.95" customHeight="1" x14ac:dyDescent="0.2">
      <c r="A27" s="3" t="s">
        <v>6</v>
      </c>
      <c r="B27" s="3" t="s">
        <v>19</v>
      </c>
      <c r="C27" s="3" t="s">
        <v>63</v>
      </c>
      <c r="D27" s="3"/>
      <c r="E27" s="3"/>
      <c r="F27" s="3">
        <v>1</v>
      </c>
      <c r="G27" s="3"/>
      <c r="H27" s="3">
        <v>0.68899999999999995</v>
      </c>
      <c r="I27" s="3"/>
    </row>
    <row r="28" spans="1:9" ht="15.95" customHeight="1" x14ac:dyDescent="0.2">
      <c r="A28" s="321" t="s">
        <v>64</v>
      </c>
      <c r="B28" s="321"/>
      <c r="C28" s="321"/>
      <c r="D28" s="321"/>
      <c r="E28" s="321"/>
      <c r="F28" s="321"/>
      <c r="G28" s="3"/>
      <c r="H28" s="3">
        <v>0.68899999999999995</v>
      </c>
      <c r="I28" s="3"/>
    </row>
    <row r="29" spans="1:9" ht="24.95" customHeight="1" x14ac:dyDescent="0.2">
      <c r="A29" s="3" t="s">
        <v>7</v>
      </c>
      <c r="B29" s="3" t="s">
        <v>19</v>
      </c>
      <c r="C29" s="3" t="s">
        <v>66</v>
      </c>
      <c r="D29" s="3"/>
      <c r="E29" s="3"/>
      <c r="F29" s="3">
        <v>1</v>
      </c>
      <c r="G29" s="3"/>
      <c r="H29" s="3">
        <v>4.3899999999999997</v>
      </c>
      <c r="I29" s="3"/>
    </row>
    <row r="30" spans="1:9" ht="15.95" customHeight="1" x14ac:dyDescent="0.2">
      <c r="A30" s="321" t="s">
        <v>65</v>
      </c>
      <c r="B30" s="321"/>
      <c r="C30" s="321"/>
      <c r="D30" s="321"/>
      <c r="E30" s="321"/>
      <c r="F30" s="321"/>
      <c r="G30" s="3"/>
      <c r="H30" s="3">
        <v>4.3899999999999997</v>
      </c>
      <c r="I30" s="3"/>
    </row>
    <row r="31" spans="1:9" ht="15.95" customHeight="1" x14ac:dyDescent="0.2">
      <c r="A31" s="322" t="s">
        <v>34</v>
      </c>
      <c r="B31" s="322"/>
      <c r="C31" s="322"/>
      <c r="D31" s="322"/>
      <c r="E31" s="322"/>
      <c r="F31" s="322"/>
      <c r="G31" s="323"/>
      <c r="H31" s="323"/>
      <c r="I31" s="323"/>
    </row>
    <row r="32" spans="1:9" x14ac:dyDescent="0.2">
      <c r="A32" s="5"/>
      <c r="B32" s="5"/>
      <c r="C32" s="5"/>
      <c r="D32" s="5"/>
      <c r="E32" s="5"/>
      <c r="F32" s="5"/>
      <c r="G32" s="5"/>
      <c r="H32" s="5"/>
      <c r="I32" s="5"/>
    </row>
  </sheetData>
  <mergeCells count="13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31:F31"/>
    <mergeCell ref="G31:I31"/>
    <mergeCell ref="A28:F28"/>
    <mergeCell ref="A30:F3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opLeftCell="A13" workbookViewId="0">
      <selection activeCell="M22" sqref="M22"/>
    </sheetView>
  </sheetViews>
  <sheetFormatPr defaultRowHeight="14.25" x14ac:dyDescent="0.2"/>
  <cols>
    <col min="1" max="1" width="7.625" customWidth="1"/>
    <col min="2" max="2" width="13.875" customWidth="1"/>
    <col min="3" max="3" width="15.125" customWidth="1"/>
    <col min="4" max="5" width="12.625" customWidth="1"/>
    <col min="6" max="6" width="7.125" customWidth="1"/>
    <col min="7" max="7" width="11" customWidth="1"/>
    <col min="8" max="8" width="9.75" customWidth="1"/>
    <col min="9" max="9" width="11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36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/>
      <c r="E4" s="2"/>
      <c r="F4" s="2"/>
      <c r="G4" s="2">
        <f t="shared" ref="G4:G13" si="0">(E4-D4)*F4</f>
        <v>0</v>
      </c>
      <c r="H4" s="2">
        <v>0.68899999999999995</v>
      </c>
      <c r="I4" s="2">
        <f t="shared" ref="I4:I13" si="1">G4*H4</f>
        <v>0</v>
      </c>
    </row>
    <row r="5" spans="1:9" ht="30.75" customHeight="1" x14ac:dyDescent="0.2">
      <c r="A5" s="2" t="s">
        <v>6</v>
      </c>
      <c r="B5" s="2" t="s">
        <v>8</v>
      </c>
      <c r="C5" s="2"/>
      <c r="D5" s="2"/>
      <c r="E5" s="2">
        <v>298069.90000000002</v>
      </c>
      <c r="F5" s="2"/>
      <c r="G5" s="2">
        <f t="shared" si="0"/>
        <v>0</v>
      </c>
      <c r="H5" s="2">
        <v>0.68899999999999995</v>
      </c>
      <c r="I5" s="2">
        <f t="shared" si="1"/>
        <v>0</v>
      </c>
    </row>
    <row r="6" spans="1:9" ht="30.75" customHeight="1" x14ac:dyDescent="0.2">
      <c r="A6" s="2" t="s">
        <v>6</v>
      </c>
      <c r="B6" s="2" t="s">
        <v>9</v>
      </c>
      <c r="C6" s="2"/>
      <c r="D6" s="2"/>
      <c r="E6" s="2">
        <v>111055.2</v>
      </c>
      <c r="F6" s="2"/>
      <c r="G6" s="2">
        <f t="shared" si="0"/>
        <v>0</v>
      </c>
      <c r="H6" s="2">
        <v>0.68899999999999995</v>
      </c>
      <c r="I6" s="2">
        <f t="shared" si="1"/>
        <v>0</v>
      </c>
    </row>
    <row r="7" spans="1:9" ht="30.75" customHeight="1" x14ac:dyDescent="0.2">
      <c r="A7" s="2" t="s">
        <v>6</v>
      </c>
      <c r="B7" s="2" t="s">
        <v>10</v>
      </c>
      <c r="C7" s="2"/>
      <c r="D7" s="2"/>
      <c r="E7" s="2">
        <v>142973</v>
      </c>
      <c r="F7" s="2"/>
      <c r="G7" s="2">
        <f t="shared" si="0"/>
        <v>0</v>
      </c>
      <c r="H7" s="2">
        <v>0.68899999999999995</v>
      </c>
      <c r="I7" s="2">
        <f t="shared" si="1"/>
        <v>0</v>
      </c>
    </row>
    <row r="8" spans="1:9" ht="30.75" customHeight="1" x14ac:dyDescent="0.2">
      <c r="A8" s="2" t="s">
        <v>6</v>
      </c>
      <c r="B8" s="2" t="s">
        <v>11</v>
      </c>
      <c r="C8" s="2"/>
      <c r="D8" s="2"/>
      <c r="E8" s="2">
        <v>313655.3</v>
      </c>
      <c r="F8" s="2"/>
      <c r="G8" s="2">
        <f t="shared" si="0"/>
        <v>0</v>
      </c>
      <c r="H8" s="2">
        <v>0.68899999999999995</v>
      </c>
      <c r="I8" s="2">
        <f t="shared" si="1"/>
        <v>0</v>
      </c>
    </row>
    <row r="9" spans="1:9" ht="30.75" customHeight="1" x14ac:dyDescent="0.2">
      <c r="A9" s="2" t="s">
        <v>6</v>
      </c>
      <c r="B9" s="2" t="s">
        <v>12</v>
      </c>
      <c r="C9" s="2"/>
      <c r="D9" s="2"/>
      <c r="E9" s="2">
        <v>293215.2</v>
      </c>
      <c r="F9" s="2"/>
      <c r="G9" s="2">
        <f t="shared" si="0"/>
        <v>0</v>
      </c>
      <c r="H9" s="2">
        <v>0.68899999999999995</v>
      </c>
      <c r="I9" s="2">
        <f t="shared" si="1"/>
        <v>0</v>
      </c>
    </row>
    <row r="10" spans="1:9" ht="30.75" customHeight="1" x14ac:dyDescent="0.2">
      <c r="A10" s="2" t="s">
        <v>6</v>
      </c>
      <c r="B10" s="2" t="s">
        <v>17</v>
      </c>
      <c r="C10" s="2" t="s">
        <v>26</v>
      </c>
      <c r="D10" s="2"/>
      <c r="E10" s="2">
        <v>16.100000000000001</v>
      </c>
      <c r="F10" s="2">
        <v>80</v>
      </c>
      <c r="G10" s="2">
        <f t="shared" si="0"/>
        <v>1288</v>
      </c>
      <c r="H10" s="2">
        <v>0.68899999999999995</v>
      </c>
      <c r="I10" s="2">
        <f t="shared" si="1"/>
        <v>887.4319999999999</v>
      </c>
    </row>
    <row r="11" spans="1:9" ht="30.75" customHeight="1" x14ac:dyDescent="0.2">
      <c r="A11" s="2" t="s">
        <v>6</v>
      </c>
      <c r="B11" s="2" t="s">
        <v>18</v>
      </c>
      <c r="C11" s="2" t="s">
        <v>27</v>
      </c>
      <c r="D11" s="2"/>
      <c r="E11" s="2">
        <v>17.7</v>
      </c>
      <c r="F11" s="2">
        <v>20</v>
      </c>
      <c r="G11" s="2">
        <f t="shared" si="0"/>
        <v>354</v>
      </c>
      <c r="H11" s="2">
        <v>0.68899999999999995</v>
      </c>
      <c r="I11" s="2">
        <f t="shared" si="1"/>
        <v>243.90599999999998</v>
      </c>
    </row>
    <row r="12" spans="1:9" ht="30.75" customHeight="1" x14ac:dyDescent="0.2">
      <c r="A12" s="2" t="s">
        <v>6</v>
      </c>
      <c r="B12" s="2" t="s">
        <v>21</v>
      </c>
      <c r="C12" s="2" t="s">
        <v>28</v>
      </c>
      <c r="D12" s="2"/>
      <c r="E12" s="2">
        <v>12.2</v>
      </c>
      <c r="F12" s="2">
        <v>20</v>
      </c>
      <c r="G12" s="2">
        <f t="shared" si="0"/>
        <v>244</v>
      </c>
      <c r="H12" s="2">
        <v>0.68899999999999995</v>
      </c>
      <c r="I12" s="2">
        <f t="shared" si="1"/>
        <v>168.11599999999999</v>
      </c>
    </row>
    <row r="13" spans="1:9" ht="30.75" customHeight="1" x14ac:dyDescent="0.2">
      <c r="A13" s="2" t="s">
        <v>6</v>
      </c>
      <c r="B13" s="2" t="s">
        <v>22</v>
      </c>
      <c r="C13" s="2" t="s">
        <v>29</v>
      </c>
      <c r="D13" s="2"/>
      <c r="E13" s="2">
        <v>2</v>
      </c>
      <c r="F13" s="2">
        <v>20</v>
      </c>
      <c r="G13" s="2">
        <f t="shared" si="0"/>
        <v>40</v>
      </c>
      <c r="H13" s="2">
        <v>0.68899999999999995</v>
      </c>
      <c r="I13" s="2">
        <f t="shared" si="1"/>
        <v>27.56</v>
      </c>
    </row>
    <row r="14" spans="1:9" ht="24.75" customHeight="1" x14ac:dyDescent="0.2">
      <c r="A14" s="328" t="s">
        <v>30</v>
      </c>
      <c r="B14" s="328"/>
      <c r="C14" s="328"/>
      <c r="D14" s="328"/>
      <c r="E14" s="328"/>
      <c r="F14" s="328"/>
      <c r="G14" s="2">
        <f>G4+G5+G6+G7+G8+G9+G10+G11+G12+G13</f>
        <v>1926</v>
      </c>
      <c r="H14" s="2">
        <v>0.68899999999999995</v>
      </c>
      <c r="I14" s="2">
        <f>I4+I5+I6+I7+I8+I9+I10+I11+I12+I13</f>
        <v>1327.0139999999999</v>
      </c>
    </row>
    <row r="15" spans="1:9" ht="8.2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30.75" customHeight="1" x14ac:dyDescent="0.2">
      <c r="A16" s="2" t="s">
        <v>7</v>
      </c>
      <c r="B16" s="2" t="s">
        <v>24</v>
      </c>
      <c r="C16" s="2" t="s">
        <v>25</v>
      </c>
      <c r="D16" s="2"/>
      <c r="E16" s="2">
        <v>171</v>
      </c>
      <c r="F16" s="2"/>
      <c r="G16" s="2">
        <f>E16-D16</f>
        <v>171</v>
      </c>
      <c r="H16" s="2">
        <v>4.3899999999999997</v>
      </c>
      <c r="I16" s="2">
        <f>G16*H16</f>
        <v>750.68999999999994</v>
      </c>
    </row>
    <row r="17" spans="1:9" ht="30.75" customHeight="1" x14ac:dyDescent="0.2">
      <c r="A17" s="2" t="s">
        <v>7</v>
      </c>
      <c r="B17" s="2" t="s">
        <v>23</v>
      </c>
      <c r="C17" s="2" t="s">
        <v>35</v>
      </c>
      <c r="D17" s="2"/>
      <c r="E17" s="2">
        <v>45</v>
      </c>
      <c r="F17" s="2"/>
      <c r="G17" s="2">
        <f>E17-D17</f>
        <v>45</v>
      </c>
      <c r="H17" s="2">
        <v>4.3899999999999997</v>
      </c>
      <c r="I17" s="2">
        <f>G17*H17</f>
        <v>197.54999999999998</v>
      </c>
    </row>
    <row r="18" spans="1:9" ht="24.75" customHeight="1" x14ac:dyDescent="0.2">
      <c r="A18" s="328" t="s">
        <v>31</v>
      </c>
      <c r="B18" s="328"/>
      <c r="C18" s="328"/>
      <c r="D18" s="328"/>
      <c r="E18" s="328"/>
      <c r="F18" s="328"/>
      <c r="G18" s="2">
        <f>G16+G17</f>
        <v>216</v>
      </c>
      <c r="H18" s="2">
        <v>4.3899999999999997</v>
      </c>
      <c r="I18" s="2">
        <f>I16+I17</f>
        <v>948.2399999999999</v>
      </c>
    </row>
    <row r="19" spans="1:9" ht="9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13</v>
      </c>
      <c r="B20" s="2" t="s">
        <v>19</v>
      </c>
      <c r="C20" s="2"/>
      <c r="D20" s="2"/>
      <c r="E20" s="2">
        <v>8850</v>
      </c>
      <c r="F20" s="2"/>
      <c r="G20" s="2">
        <f>E20-D20</f>
        <v>8850</v>
      </c>
      <c r="H20" s="2">
        <v>5.54</v>
      </c>
      <c r="I20" s="2">
        <f>G20*H20</f>
        <v>49029</v>
      </c>
    </row>
    <row r="21" spans="1:9" ht="24.75" customHeight="1" x14ac:dyDescent="0.2">
      <c r="A21" s="328" t="s">
        <v>33</v>
      </c>
      <c r="B21" s="328"/>
      <c r="C21" s="328"/>
      <c r="D21" s="328"/>
      <c r="E21" s="328"/>
      <c r="F21" s="328"/>
      <c r="G21" s="2">
        <f>G20</f>
        <v>8850</v>
      </c>
      <c r="H21" s="2">
        <v>5.54</v>
      </c>
      <c r="I21" s="2">
        <f>I20</f>
        <v>49029</v>
      </c>
    </row>
    <row r="22" spans="1:9" ht="24.75" customHeight="1" x14ac:dyDescent="0.2">
      <c r="A22" s="329" t="s">
        <v>37</v>
      </c>
      <c r="B22" s="329"/>
      <c r="C22" s="329"/>
      <c r="D22" s="329"/>
      <c r="E22" s="329"/>
      <c r="F22" s="329"/>
      <c r="G22" s="330">
        <f>I14+I18+I21</f>
        <v>51304.254000000001</v>
      </c>
      <c r="H22" s="330"/>
      <c r="I22" s="330"/>
    </row>
  </sheetData>
  <mergeCells count="9">
    <mergeCell ref="A21:F21"/>
    <mergeCell ref="A22:F22"/>
    <mergeCell ref="G22:I22"/>
    <mergeCell ref="A1:I1"/>
    <mergeCell ref="A2:I2"/>
    <mergeCell ref="A14:F14"/>
    <mergeCell ref="A15:I15"/>
    <mergeCell ref="A18:F18"/>
    <mergeCell ref="A19:I19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workbookViewId="0">
      <selection activeCell="E6" sqref="E6"/>
    </sheetView>
  </sheetViews>
  <sheetFormatPr defaultRowHeight="14.25" x14ac:dyDescent="0.2"/>
  <cols>
    <col min="1" max="1" width="7.625" customWidth="1"/>
    <col min="2" max="2" width="13.875" customWidth="1"/>
    <col min="3" max="3" width="15.125" customWidth="1"/>
    <col min="4" max="5" width="12.625" customWidth="1"/>
    <col min="6" max="6" width="7.125" customWidth="1"/>
    <col min="7" max="7" width="11" customWidth="1"/>
    <col min="8" max="8" width="9.75" customWidth="1"/>
    <col min="9" max="9" width="11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36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/>
      <c r="E4" s="2"/>
      <c r="F4" s="2">
        <v>160</v>
      </c>
      <c r="G4" s="2">
        <f t="shared" ref="G4:G15" si="0">(E4-D4)*F4</f>
        <v>0</v>
      </c>
      <c r="H4" s="2">
        <v>0.68899999999999995</v>
      </c>
      <c r="I4" s="2">
        <f t="shared" ref="I4:I15" si="1">G4*H4</f>
        <v>0</v>
      </c>
    </row>
    <row r="5" spans="1:9" ht="30.75" customHeight="1" x14ac:dyDescent="0.2">
      <c r="A5" s="2" t="s">
        <v>6</v>
      </c>
      <c r="B5" s="2" t="s">
        <v>8</v>
      </c>
      <c r="C5" s="2"/>
      <c r="D5" s="2">
        <v>298069.90000000002</v>
      </c>
      <c r="E5" s="2">
        <v>298069.90000000002</v>
      </c>
      <c r="F5" s="2">
        <v>30</v>
      </c>
      <c r="G5" s="2">
        <f t="shared" si="0"/>
        <v>0</v>
      </c>
      <c r="H5" s="2">
        <v>0.68899999999999995</v>
      </c>
      <c r="I5" s="2">
        <f t="shared" si="1"/>
        <v>0</v>
      </c>
    </row>
    <row r="6" spans="1:9" ht="30.75" customHeight="1" x14ac:dyDescent="0.2">
      <c r="A6" s="2" t="s">
        <v>6</v>
      </c>
      <c r="B6" s="2" t="s">
        <v>38</v>
      </c>
      <c r="C6" s="2"/>
      <c r="D6" s="2"/>
      <c r="E6" s="2"/>
      <c r="F6" s="2">
        <v>30</v>
      </c>
      <c r="G6" s="2">
        <f>(E6-D6)*F6</f>
        <v>0</v>
      </c>
      <c r="H6" s="2">
        <v>0.68899999999999995</v>
      </c>
      <c r="I6" s="2">
        <f>G6*H6</f>
        <v>0</v>
      </c>
    </row>
    <row r="7" spans="1:9" ht="30.75" customHeight="1" x14ac:dyDescent="0.2">
      <c r="A7" s="2" t="s">
        <v>6</v>
      </c>
      <c r="B7" s="2" t="s">
        <v>9</v>
      </c>
      <c r="C7" s="2"/>
      <c r="D7" s="2">
        <v>111055.2</v>
      </c>
      <c r="E7" s="2">
        <v>111055.2</v>
      </c>
      <c r="F7" s="2">
        <v>30</v>
      </c>
      <c r="G7" s="2">
        <f t="shared" si="0"/>
        <v>0</v>
      </c>
      <c r="H7" s="2">
        <v>0.68899999999999995</v>
      </c>
      <c r="I7" s="2">
        <f t="shared" si="1"/>
        <v>0</v>
      </c>
    </row>
    <row r="8" spans="1:9" ht="30.75" customHeight="1" x14ac:dyDescent="0.2">
      <c r="A8" s="2" t="s">
        <v>6</v>
      </c>
      <c r="B8" s="2" t="s">
        <v>39</v>
      </c>
      <c r="C8" s="2"/>
      <c r="D8" s="2"/>
      <c r="E8" s="2"/>
      <c r="F8" s="2">
        <v>30</v>
      </c>
      <c r="G8" s="2">
        <f>(E8-D8)*F8</f>
        <v>0</v>
      </c>
      <c r="H8" s="2">
        <v>0.68899999999999995</v>
      </c>
      <c r="I8" s="2">
        <f>G8*H8</f>
        <v>0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142973</v>
      </c>
      <c r="E9" s="2">
        <v>142975.1</v>
      </c>
      <c r="F9" s="2">
        <v>1</v>
      </c>
      <c r="G9" s="2">
        <f t="shared" si="0"/>
        <v>2.1000000000058208</v>
      </c>
      <c r="H9" s="2">
        <v>0.68899999999999995</v>
      </c>
      <c r="I9" s="2">
        <f t="shared" si="1"/>
        <v>1.4469000000040104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313655.3</v>
      </c>
      <c r="E10" s="2">
        <v>313727.2</v>
      </c>
      <c r="F10" s="2">
        <v>1</v>
      </c>
      <c r="G10" s="2">
        <f t="shared" si="0"/>
        <v>71.900000000023283</v>
      </c>
      <c r="H10" s="2">
        <v>0.68899999999999995</v>
      </c>
      <c r="I10" s="2">
        <f t="shared" si="1"/>
        <v>49.539100000016035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293215.2</v>
      </c>
      <c r="E11" s="2">
        <v>293215.5</v>
      </c>
      <c r="F11" s="2">
        <v>1</v>
      </c>
      <c r="G11" s="2">
        <f t="shared" si="0"/>
        <v>0.29999999998835847</v>
      </c>
      <c r="H11" s="2">
        <v>0.68899999999999995</v>
      </c>
      <c r="I11" s="2">
        <f t="shared" si="1"/>
        <v>0.20669999999197897</v>
      </c>
    </row>
    <row r="12" spans="1:9" ht="30.75" customHeight="1" x14ac:dyDescent="0.2">
      <c r="A12" s="2" t="s">
        <v>6</v>
      </c>
      <c r="B12" s="2" t="s">
        <v>17</v>
      </c>
      <c r="C12" s="2" t="s">
        <v>26</v>
      </c>
      <c r="D12" s="2">
        <v>16.100000000000001</v>
      </c>
      <c r="E12" s="2">
        <v>20.9</v>
      </c>
      <c r="F12" s="2">
        <v>80</v>
      </c>
      <c r="G12" s="2">
        <f t="shared" si="0"/>
        <v>383.99999999999977</v>
      </c>
      <c r="H12" s="2">
        <v>0.68899999999999995</v>
      </c>
      <c r="I12" s="2">
        <f t="shared" si="1"/>
        <v>264.57599999999979</v>
      </c>
    </row>
    <row r="13" spans="1:9" ht="30.75" customHeight="1" x14ac:dyDescent="0.2">
      <c r="A13" s="2" t="s">
        <v>6</v>
      </c>
      <c r="B13" s="2" t="s">
        <v>18</v>
      </c>
      <c r="C13" s="2" t="s">
        <v>27</v>
      </c>
      <c r="D13" s="2">
        <v>17.7</v>
      </c>
      <c r="E13" s="2">
        <v>24</v>
      </c>
      <c r="F13" s="2">
        <v>20</v>
      </c>
      <c r="G13" s="2">
        <f t="shared" si="0"/>
        <v>126.00000000000001</v>
      </c>
      <c r="H13" s="2">
        <v>0.68899999999999995</v>
      </c>
      <c r="I13" s="2">
        <f t="shared" si="1"/>
        <v>86.814000000000007</v>
      </c>
    </row>
    <row r="14" spans="1:9" ht="30.75" customHeight="1" x14ac:dyDescent="0.2">
      <c r="A14" s="2" t="s">
        <v>6</v>
      </c>
      <c r="B14" s="2" t="s">
        <v>21</v>
      </c>
      <c r="C14" s="2" t="s">
        <v>28</v>
      </c>
      <c r="D14" s="2">
        <v>12.2</v>
      </c>
      <c r="E14" s="2">
        <v>27.1</v>
      </c>
      <c r="F14" s="2">
        <v>20</v>
      </c>
      <c r="G14" s="2">
        <f t="shared" si="0"/>
        <v>298.00000000000006</v>
      </c>
      <c r="H14" s="2">
        <v>0.68899999999999995</v>
      </c>
      <c r="I14" s="2">
        <f t="shared" si="1"/>
        <v>205.32200000000003</v>
      </c>
    </row>
    <row r="15" spans="1:9" ht="30.75" customHeight="1" x14ac:dyDescent="0.2">
      <c r="A15" s="2" t="s">
        <v>6</v>
      </c>
      <c r="B15" s="2" t="s">
        <v>22</v>
      </c>
      <c r="C15" s="2" t="s">
        <v>29</v>
      </c>
      <c r="D15" s="2">
        <v>2</v>
      </c>
      <c r="E15" s="2">
        <v>5.7</v>
      </c>
      <c r="F15" s="2">
        <v>20</v>
      </c>
      <c r="G15" s="2">
        <f t="shared" si="0"/>
        <v>74</v>
      </c>
      <c r="H15" s="2">
        <v>0.68899999999999995</v>
      </c>
      <c r="I15" s="2">
        <f t="shared" si="1"/>
        <v>50.985999999999997</v>
      </c>
    </row>
    <row r="16" spans="1:9" ht="24.75" customHeight="1" x14ac:dyDescent="0.2">
      <c r="A16" s="328" t="s">
        <v>30</v>
      </c>
      <c r="B16" s="328"/>
      <c r="C16" s="328"/>
      <c r="D16" s="328"/>
      <c r="E16" s="328"/>
      <c r="F16" s="328"/>
      <c r="G16" s="2">
        <f>G4+G5+G7+G9+G10+G11+G12+G13+G14+G15</f>
        <v>956.30000000001723</v>
      </c>
      <c r="H16" s="2">
        <v>0.68899999999999995</v>
      </c>
      <c r="I16" s="2">
        <f>I4+I5+I7+I9+I10+I11+I12+I13+I14+I15+I6+I8</f>
        <v>658.89070000001186</v>
      </c>
    </row>
    <row r="17" spans="1:9" ht="8.25" customHeight="1" x14ac:dyDescent="0.2">
      <c r="A17" s="331"/>
      <c r="B17" s="332"/>
      <c r="C17" s="332"/>
      <c r="D17" s="332"/>
      <c r="E17" s="332"/>
      <c r="F17" s="332"/>
      <c r="G17" s="332"/>
      <c r="H17" s="332"/>
      <c r="I17" s="333"/>
    </row>
    <row r="18" spans="1:9" ht="30.75" customHeight="1" x14ac:dyDescent="0.2">
      <c r="A18" s="2" t="s">
        <v>7</v>
      </c>
      <c r="B18" s="2" t="s">
        <v>24</v>
      </c>
      <c r="C18" s="2" t="s">
        <v>25</v>
      </c>
      <c r="D18" s="2">
        <v>171</v>
      </c>
      <c r="E18" s="2">
        <v>201</v>
      </c>
      <c r="F18" s="2">
        <v>1</v>
      </c>
      <c r="G18" s="2">
        <f>E18-D18</f>
        <v>30</v>
      </c>
      <c r="H18" s="2">
        <v>4.3899999999999997</v>
      </c>
      <c r="I18" s="2">
        <f>G18*H18</f>
        <v>131.69999999999999</v>
      </c>
    </row>
    <row r="19" spans="1:9" ht="30.75" customHeight="1" x14ac:dyDescent="0.2">
      <c r="A19" s="2" t="s">
        <v>7</v>
      </c>
      <c r="B19" s="2" t="s">
        <v>23</v>
      </c>
      <c r="C19" s="2" t="s">
        <v>35</v>
      </c>
      <c r="D19" s="2">
        <v>45</v>
      </c>
      <c r="E19" s="2">
        <v>82</v>
      </c>
      <c r="F19" s="2">
        <v>1</v>
      </c>
      <c r="G19" s="2">
        <f>E19-D19</f>
        <v>37</v>
      </c>
      <c r="H19" s="2">
        <v>4.3899999999999997</v>
      </c>
      <c r="I19" s="2">
        <f>G19*H19</f>
        <v>162.42999999999998</v>
      </c>
    </row>
    <row r="20" spans="1:9" ht="24.75" customHeight="1" x14ac:dyDescent="0.2">
      <c r="A20" s="328" t="s">
        <v>31</v>
      </c>
      <c r="B20" s="328"/>
      <c r="C20" s="328"/>
      <c r="D20" s="328"/>
      <c r="E20" s="328"/>
      <c r="F20" s="328"/>
      <c r="G20" s="2">
        <f>G18+G19</f>
        <v>67</v>
      </c>
      <c r="H20" s="2">
        <v>4.3899999999999997</v>
      </c>
      <c r="I20" s="2">
        <f>I18+I19</f>
        <v>294.13</v>
      </c>
    </row>
    <row r="21" spans="1:9" ht="9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30.75" customHeight="1" x14ac:dyDescent="0.2">
      <c r="A22" s="2" t="s">
        <v>13</v>
      </c>
      <c r="B22" s="2" t="s">
        <v>19</v>
      </c>
      <c r="C22" s="2"/>
      <c r="D22" s="2">
        <v>8850</v>
      </c>
      <c r="E22" s="2">
        <v>8850</v>
      </c>
      <c r="F22" s="2">
        <v>1</v>
      </c>
      <c r="G22" s="2">
        <f>E22-D22</f>
        <v>0</v>
      </c>
      <c r="H22" s="2">
        <v>5.54</v>
      </c>
      <c r="I22" s="2">
        <f>G22*H22</f>
        <v>0</v>
      </c>
    </row>
    <row r="23" spans="1:9" ht="24.75" customHeight="1" x14ac:dyDescent="0.2">
      <c r="A23" s="328" t="s">
        <v>33</v>
      </c>
      <c r="B23" s="328"/>
      <c r="C23" s="328"/>
      <c r="D23" s="328"/>
      <c r="E23" s="328"/>
      <c r="F23" s="328"/>
      <c r="G23" s="2">
        <f>G22</f>
        <v>0</v>
      </c>
      <c r="H23" s="2">
        <v>5.54</v>
      </c>
      <c r="I23" s="2">
        <f>I22</f>
        <v>0</v>
      </c>
    </row>
    <row r="24" spans="1:9" ht="24.75" customHeight="1" x14ac:dyDescent="0.2">
      <c r="A24" s="329" t="s">
        <v>37</v>
      </c>
      <c r="B24" s="329"/>
      <c r="C24" s="329"/>
      <c r="D24" s="329"/>
      <c r="E24" s="329"/>
      <c r="F24" s="329"/>
      <c r="G24" s="330">
        <f>I16+I20+I23</f>
        <v>953.02070000001186</v>
      </c>
      <c r="H24" s="330"/>
      <c r="I24" s="330"/>
    </row>
  </sheetData>
  <mergeCells count="9">
    <mergeCell ref="A23:F23"/>
    <mergeCell ref="A24:F24"/>
    <mergeCell ref="G24:I24"/>
    <mergeCell ref="A1:I1"/>
    <mergeCell ref="A2:I2"/>
    <mergeCell ref="A16:F16"/>
    <mergeCell ref="A17:I17"/>
    <mergeCell ref="A20:F20"/>
    <mergeCell ref="A21:I2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topLeftCell="B1" workbookViewId="0">
      <selection activeCell="P5" sqref="P5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53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93853</v>
      </c>
      <c r="E4" s="2">
        <v>94187</v>
      </c>
      <c r="F4" s="2">
        <v>1</v>
      </c>
      <c r="G4" s="2">
        <f t="shared" ref="G4:G17" si="0">(E4-D4)*F4</f>
        <v>334</v>
      </c>
      <c r="H4" s="2">
        <v>0.68899999999999995</v>
      </c>
      <c r="I4" s="2">
        <f t="shared" ref="I4:I17" si="1">G4*H4</f>
        <v>230.12599999999998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20220.2</v>
      </c>
      <c r="E5" s="2">
        <v>20221.8</v>
      </c>
      <c r="F5" s="2">
        <v>1</v>
      </c>
      <c r="G5" s="2">
        <f t="shared" si="0"/>
        <v>1.5999999999985448</v>
      </c>
      <c r="H5" s="2">
        <v>0.68899999999999995</v>
      </c>
      <c r="I5" s="2">
        <f t="shared" si="1"/>
        <v>1.1023999999989973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196207.1</v>
      </c>
      <c r="E6" s="2">
        <v>197346.8</v>
      </c>
      <c r="F6" s="2">
        <v>1</v>
      </c>
      <c r="G6" s="2">
        <f>(E6-D6)*F6</f>
        <v>1139.6999999999825</v>
      </c>
      <c r="H6" s="2">
        <v>0.68899999999999995</v>
      </c>
      <c r="I6" s="2">
        <f>G6*H6</f>
        <v>785.25329999998792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45706.9</v>
      </c>
      <c r="E7" s="2">
        <v>45718.8</v>
      </c>
      <c r="F7" s="2">
        <v>1</v>
      </c>
      <c r="G7" s="2">
        <f t="shared" si="0"/>
        <v>11.900000000001455</v>
      </c>
      <c r="H7" s="2">
        <v>0.68899999999999995</v>
      </c>
      <c r="I7" s="2">
        <f t="shared" si="1"/>
        <v>8.1991000000010015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245181.7</v>
      </c>
      <c r="E8" s="2">
        <v>246270.6</v>
      </c>
      <c r="F8" s="2">
        <v>1</v>
      </c>
      <c r="G8" s="2">
        <f>(E8-D8)*F8</f>
        <v>1088.8999999999942</v>
      </c>
      <c r="H8" s="2">
        <v>0.68899999999999995</v>
      </c>
      <c r="I8" s="2">
        <f>G8*H8</f>
        <v>750.25209999999595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142982.70000000001</v>
      </c>
      <c r="E9" s="2">
        <v>142984.4</v>
      </c>
      <c r="F9" s="2">
        <v>1</v>
      </c>
      <c r="G9" s="2">
        <f t="shared" si="0"/>
        <v>1.6999999999825377</v>
      </c>
      <c r="H9" s="2">
        <v>0.68899999999999995</v>
      </c>
      <c r="I9" s="2">
        <f t="shared" si="1"/>
        <v>1.1712999999879683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313964.90000000002</v>
      </c>
      <c r="E10" s="2">
        <v>314040.2</v>
      </c>
      <c r="F10" s="2">
        <v>1</v>
      </c>
      <c r="G10" s="2">
        <f t="shared" si="0"/>
        <v>75.299999999988358</v>
      </c>
      <c r="H10" s="2">
        <v>0.68899999999999995</v>
      </c>
      <c r="I10" s="2">
        <f t="shared" si="1"/>
        <v>51.881699999991973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293231.90000000002</v>
      </c>
      <c r="E11" s="2">
        <v>293232.2</v>
      </c>
      <c r="F11" s="2">
        <v>1</v>
      </c>
      <c r="G11" s="2">
        <f t="shared" si="0"/>
        <v>0.29999999998835847</v>
      </c>
      <c r="H11" s="2">
        <v>0.68899999999999995</v>
      </c>
      <c r="I11" s="2">
        <f t="shared" si="1"/>
        <v>0.20669999999197897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2653.399999999936</v>
      </c>
      <c r="H12" s="2">
        <v>0.68899999999999995</v>
      </c>
      <c r="I12" s="2">
        <f>I4+I5+I6+I7+I8+I9+I10+I11</f>
        <v>1828.1925999999557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31.6</v>
      </c>
      <c r="E14" s="2">
        <v>33.9</v>
      </c>
      <c r="F14" s="2">
        <v>80</v>
      </c>
      <c r="G14" s="2">
        <f t="shared" si="0"/>
        <v>183.99999999999977</v>
      </c>
      <c r="H14" s="2">
        <v>0.68899999999999995</v>
      </c>
      <c r="I14" s="2">
        <f t="shared" si="1"/>
        <v>126.77599999999984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48.8</v>
      </c>
      <c r="E15" s="2">
        <v>55</v>
      </c>
      <c r="F15" s="2">
        <v>20</v>
      </c>
      <c r="G15" s="2">
        <f t="shared" si="0"/>
        <v>124.00000000000006</v>
      </c>
      <c r="H15" s="2">
        <v>0.68899999999999995</v>
      </c>
      <c r="I15" s="2">
        <f t="shared" si="1"/>
        <v>85.436000000000035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73</v>
      </c>
      <c r="E16" s="2">
        <v>80.7</v>
      </c>
      <c r="F16" s="2">
        <v>20</v>
      </c>
      <c r="G16" s="2">
        <f t="shared" si="0"/>
        <v>154.00000000000006</v>
      </c>
      <c r="H16" s="2">
        <v>0.68899999999999995</v>
      </c>
      <c r="I16" s="2">
        <f t="shared" si="1"/>
        <v>106.10600000000004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18.600000000000001</v>
      </c>
      <c r="E17" s="2">
        <v>21.8</v>
      </c>
      <c r="F17" s="2">
        <v>20</v>
      </c>
      <c r="G17" s="2">
        <f t="shared" si="0"/>
        <v>63.999999999999986</v>
      </c>
      <c r="H17" s="2">
        <v>0.68899999999999995</v>
      </c>
      <c r="I17" s="2">
        <f t="shared" si="1"/>
        <v>44.095999999999989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525.99999999999989</v>
      </c>
      <c r="H18" s="2">
        <v>0.68899999999999995</v>
      </c>
      <c r="I18" s="2">
        <f>I14+I15+I16+I17</f>
        <v>362.41399999999993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272</v>
      </c>
      <c r="E20" s="2">
        <v>286</v>
      </c>
      <c r="F20" s="2">
        <v>1</v>
      </c>
      <c r="G20" s="2">
        <f>E20-D20</f>
        <v>14</v>
      </c>
      <c r="H20" s="2">
        <v>4.3899999999999997</v>
      </c>
      <c r="I20" s="2">
        <f>G20*H20</f>
        <v>61.459999999999994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177</v>
      </c>
      <c r="E21" s="2">
        <v>195</v>
      </c>
      <c r="F21" s="2">
        <v>1</v>
      </c>
      <c r="G21" s="2">
        <f>E21-D21</f>
        <v>18</v>
      </c>
      <c r="H21" s="2">
        <v>4.3899999999999997</v>
      </c>
      <c r="I21" s="2">
        <f>G21*H21</f>
        <v>79.02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32</v>
      </c>
      <c r="H22" s="2">
        <v>4.3899999999999997</v>
      </c>
      <c r="I22" s="2">
        <f>I20+I21</f>
        <v>140.47999999999999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2331.0865999999555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workbookViewId="0">
      <selection activeCell="Q8" sqref="Q8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50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 t="s">
        <v>42</v>
      </c>
      <c r="D4" s="2">
        <v>92819</v>
      </c>
      <c r="E4" s="2">
        <v>92935</v>
      </c>
      <c r="F4" s="2">
        <v>1</v>
      </c>
      <c r="G4" s="2">
        <f t="shared" ref="G4:G17" si="0">(E4-D4)*F4</f>
        <v>116</v>
      </c>
      <c r="H4" s="2">
        <v>0.68899999999999995</v>
      </c>
      <c r="I4" s="2">
        <f t="shared" ref="I4:I17" si="1">G4*H4</f>
        <v>79.923999999999992</v>
      </c>
    </row>
    <row r="5" spans="1:9" ht="30.75" customHeight="1" x14ac:dyDescent="0.2">
      <c r="A5" s="2" t="s">
        <v>6</v>
      </c>
      <c r="B5" s="2" t="s">
        <v>8</v>
      </c>
      <c r="C5" s="2" t="s">
        <v>41</v>
      </c>
      <c r="D5" s="2">
        <v>20217.5</v>
      </c>
      <c r="E5" s="2">
        <v>20217.5</v>
      </c>
      <c r="F5" s="2">
        <v>1</v>
      </c>
      <c r="G5" s="2">
        <f t="shared" si="0"/>
        <v>0</v>
      </c>
      <c r="H5" s="2">
        <v>0.68899999999999995</v>
      </c>
      <c r="I5" s="2">
        <f t="shared" si="1"/>
        <v>0</v>
      </c>
    </row>
    <row r="6" spans="1:9" ht="30.75" customHeight="1" x14ac:dyDescent="0.2">
      <c r="A6" s="2" t="s">
        <v>6</v>
      </c>
      <c r="B6" s="2" t="s">
        <v>38</v>
      </c>
      <c r="C6" s="2" t="s">
        <v>41</v>
      </c>
      <c r="D6" s="2">
        <v>192614.7</v>
      </c>
      <c r="E6" s="2">
        <v>192972.2</v>
      </c>
      <c r="F6" s="2">
        <v>1</v>
      </c>
      <c r="G6" s="2">
        <f>(E6-D6)*F6</f>
        <v>357.5</v>
      </c>
      <c r="H6" s="2">
        <v>0.68899999999999995</v>
      </c>
      <c r="I6" s="2">
        <f>G6*H6</f>
        <v>246.31749999999997</v>
      </c>
    </row>
    <row r="7" spans="1:9" ht="30.75" customHeight="1" x14ac:dyDescent="0.2">
      <c r="A7" s="2" t="s">
        <v>6</v>
      </c>
      <c r="B7" s="2" t="s">
        <v>9</v>
      </c>
      <c r="C7" s="2" t="s">
        <v>40</v>
      </c>
      <c r="D7" s="2">
        <v>45684.800000000003</v>
      </c>
      <c r="E7" s="2">
        <v>45684.9</v>
      </c>
      <c r="F7" s="2">
        <v>1</v>
      </c>
      <c r="G7" s="2">
        <f t="shared" si="0"/>
        <v>9.9999999998544808E-2</v>
      </c>
      <c r="H7" s="2">
        <v>0.68899999999999995</v>
      </c>
      <c r="I7" s="2">
        <f t="shared" si="1"/>
        <v>6.8899999998997374E-2</v>
      </c>
    </row>
    <row r="8" spans="1:9" ht="30.75" customHeight="1" x14ac:dyDescent="0.2">
      <c r="A8" s="2" t="s">
        <v>6</v>
      </c>
      <c r="B8" s="2" t="s">
        <v>39</v>
      </c>
      <c r="C8" s="2" t="s">
        <v>40</v>
      </c>
      <c r="D8" s="2">
        <v>241805</v>
      </c>
      <c r="E8" s="2">
        <v>242094.4</v>
      </c>
      <c r="F8" s="2">
        <v>1</v>
      </c>
      <c r="G8" s="2">
        <f>(E8-D8)*F8</f>
        <v>289.39999999999418</v>
      </c>
      <c r="H8" s="2">
        <v>0.68899999999999995</v>
      </c>
      <c r="I8" s="2">
        <f>G8*H8</f>
        <v>199.39659999999597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142975.1</v>
      </c>
      <c r="E9" s="2">
        <v>142977</v>
      </c>
      <c r="F9" s="2">
        <v>1</v>
      </c>
      <c r="G9" s="2">
        <f t="shared" si="0"/>
        <v>1.8999999999941792</v>
      </c>
      <c r="H9" s="2">
        <v>0.68899999999999995</v>
      </c>
      <c r="I9" s="2">
        <f t="shared" si="1"/>
        <v>1.3090999999959894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313727.2</v>
      </c>
      <c r="E10" s="2">
        <v>313757</v>
      </c>
      <c r="F10" s="2">
        <v>1</v>
      </c>
      <c r="G10" s="2">
        <f t="shared" si="0"/>
        <v>29.799999999988358</v>
      </c>
      <c r="H10" s="2">
        <v>0.68899999999999995</v>
      </c>
      <c r="I10" s="2">
        <f t="shared" si="1"/>
        <v>20.532199999991978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293215.5</v>
      </c>
      <c r="E11" s="2">
        <v>293215.8</v>
      </c>
      <c r="F11" s="2">
        <v>1</v>
      </c>
      <c r="G11" s="2">
        <f t="shared" si="0"/>
        <v>0.29999999998835847</v>
      </c>
      <c r="H11" s="2">
        <v>0.68899999999999995</v>
      </c>
      <c r="I11" s="2">
        <f t="shared" si="1"/>
        <v>0.20669999999197897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794.99999999996362</v>
      </c>
      <c r="H12" s="2">
        <v>0.68899999999999995</v>
      </c>
      <c r="I12" s="2">
        <f>I4+I5+I6+I7+I8+I9+I10+I11</f>
        <v>547.75499999997498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20.9</v>
      </c>
      <c r="E14" s="2">
        <v>23.9</v>
      </c>
      <c r="F14" s="2">
        <v>80</v>
      </c>
      <c r="G14" s="2">
        <f t="shared" si="0"/>
        <v>240</v>
      </c>
      <c r="H14" s="2">
        <v>0.68899999999999995</v>
      </c>
      <c r="I14" s="2">
        <f t="shared" si="1"/>
        <v>165.35999999999999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24</v>
      </c>
      <c r="E15" s="2">
        <v>30.2</v>
      </c>
      <c r="F15" s="2">
        <v>20</v>
      </c>
      <c r="G15" s="2">
        <f t="shared" si="0"/>
        <v>123.99999999999999</v>
      </c>
      <c r="H15" s="2">
        <v>0.68899999999999995</v>
      </c>
      <c r="I15" s="2">
        <f t="shared" si="1"/>
        <v>85.435999999999979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27.1</v>
      </c>
      <c r="E16" s="2">
        <v>43.5</v>
      </c>
      <c r="F16" s="2">
        <v>20</v>
      </c>
      <c r="G16" s="2">
        <f t="shared" si="0"/>
        <v>328</v>
      </c>
      <c r="H16" s="2">
        <v>0.68899999999999995</v>
      </c>
      <c r="I16" s="2">
        <f t="shared" si="1"/>
        <v>225.99199999999999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5.7</v>
      </c>
      <c r="E17" s="2">
        <v>9.3000000000000007</v>
      </c>
      <c r="F17" s="2">
        <v>20</v>
      </c>
      <c r="G17" s="2">
        <f t="shared" si="0"/>
        <v>72.000000000000014</v>
      </c>
      <c r="H17" s="2">
        <v>0.68899999999999995</v>
      </c>
      <c r="I17" s="2">
        <f t="shared" si="1"/>
        <v>49.608000000000004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764</v>
      </c>
      <c r="H18" s="2">
        <v>0.68899999999999995</v>
      </c>
      <c r="I18" s="2">
        <f>I14+I15+I16+I17</f>
        <v>526.39599999999996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201</v>
      </c>
      <c r="E20" s="2">
        <v>218</v>
      </c>
      <c r="F20" s="2">
        <v>1</v>
      </c>
      <c r="G20" s="2">
        <f>E20-D20</f>
        <v>17</v>
      </c>
      <c r="H20" s="2">
        <v>4.3899999999999997</v>
      </c>
      <c r="I20" s="2">
        <f>G20*H20</f>
        <v>74.63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82</v>
      </c>
      <c r="E21" s="2">
        <v>123</v>
      </c>
      <c r="F21" s="2">
        <v>1</v>
      </c>
      <c r="G21" s="2">
        <f>E21-D21</f>
        <v>41</v>
      </c>
      <c r="H21" s="2">
        <v>4.3899999999999997</v>
      </c>
      <c r="I21" s="2">
        <f>G21*H21</f>
        <v>179.98999999999998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58</v>
      </c>
      <c r="H22" s="2">
        <v>4.3899999999999997</v>
      </c>
      <c r="I22" s="2">
        <f>I20+I21</f>
        <v>254.61999999999998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1328.7709999999747</v>
      </c>
      <c r="H27" s="330"/>
      <c r="I27" s="330"/>
    </row>
  </sheetData>
  <mergeCells count="11">
    <mergeCell ref="A26:F26"/>
    <mergeCell ref="A27:F27"/>
    <mergeCell ref="G27:I27"/>
    <mergeCell ref="A1:I1"/>
    <mergeCell ref="A2:I2"/>
    <mergeCell ref="A18:F18"/>
    <mergeCell ref="A19:I19"/>
    <mergeCell ref="A22:F22"/>
    <mergeCell ref="A23:I23"/>
    <mergeCell ref="A12:F12"/>
    <mergeCell ref="A13:I1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7"/>
  <sheetViews>
    <sheetView topLeftCell="A16" workbookViewId="0">
      <selection activeCell="M8" sqref="M8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51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92935</v>
      </c>
      <c r="E4" s="2">
        <v>93201</v>
      </c>
      <c r="F4" s="2">
        <v>1</v>
      </c>
      <c r="G4" s="2">
        <f t="shared" ref="G4:G17" si="0">(E4-D4)*F4</f>
        <v>266</v>
      </c>
      <c r="H4" s="2">
        <v>0.68899999999999995</v>
      </c>
      <c r="I4" s="2">
        <f t="shared" ref="I4:I17" si="1">G4*H4</f>
        <v>183.27399999999997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20217.5</v>
      </c>
      <c r="E5" s="2">
        <v>20217.5</v>
      </c>
      <c r="F5" s="2">
        <v>1</v>
      </c>
      <c r="G5" s="2">
        <f t="shared" si="0"/>
        <v>0</v>
      </c>
      <c r="H5" s="2">
        <v>0.68899999999999995</v>
      </c>
      <c r="I5" s="2">
        <f t="shared" si="1"/>
        <v>0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192972.2</v>
      </c>
      <c r="E6" s="2">
        <v>193924.3</v>
      </c>
      <c r="F6" s="2">
        <v>1</v>
      </c>
      <c r="G6" s="2">
        <f>(E6-D6)*F6</f>
        <v>952.09999999997672</v>
      </c>
      <c r="H6" s="2">
        <v>0.68899999999999995</v>
      </c>
      <c r="I6" s="2">
        <f>G6*H6</f>
        <v>655.99689999998395</v>
      </c>
    </row>
    <row r="7" spans="1:9" ht="30.75" customHeight="1" x14ac:dyDescent="0.2">
      <c r="A7" s="2" t="s">
        <v>6</v>
      </c>
      <c r="B7" s="2" t="s">
        <v>9</v>
      </c>
      <c r="C7" s="2"/>
      <c r="D7" s="2">
        <v>45684.9</v>
      </c>
      <c r="E7" s="2">
        <v>45684.9</v>
      </c>
      <c r="F7" s="2">
        <v>1</v>
      </c>
      <c r="G7" s="2">
        <f t="shared" si="0"/>
        <v>0</v>
      </c>
      <c r="H7" s="2">
        <v>0.68899999999999995</v>
      </c>
      <c r="I7" s="2">
        <f t="shared" si="1"/>
        <v>0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242094.4</v>
      </c>
      <c r="E8" s="2">
        <v>243002.4</v>
      </c>
      <c r="F8" s="2">
        <v>1</v>
      </c>
      <c r="G8" s="2">
        <f>(E8-D8)*F8</f>
        <v>908</v>
      </c>
      <c r="H8" s="2">
        <v>0.68899999999999995</v>
      </c>
      <c r="I8" s="2">
        <f>G8*H8</f>
        <v>625.61199999999997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142977</v>
      </c>
      <c r="E9" s="2">
        <v>142978.9</v>
      </c>
      <c r="F9" s="2">
        <v>1</v>
      </c>
      <c r="G9" s="2">
        <f t="shared" si="0"/>
        <v>1.8999999999941792</v>
      </c>
      <c r="H9" s="2">
        <v>0.68899999999999995</v>
      </c>
      <c r="I9" s="2">
        <f t="shared" si="1"/>
        <v>1.3090999999959894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313757</v>
      </c>
      <c r="E10" s="2">
        <v>313801.5</v>
      </c>
      <c r="F10" s="2">
        <v>1</v>
      </c>
      <c r="G10" s="2">
        <f t="shared" si="0"/>
        <v>44.5</v>
      </c>
      <c r="H10" s="2">
        <v>0.68899999999999995</v>
      </c>
      <c r="I10" s="2">
        <f t="shared" si="1"/>
        <v>30.660499999999999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293215.8</v>
      </c>
      <c r="E11" s="2">
        <v>293231.40000000002</v>
      </c>
      <c r="F11" s="2">
        <v>1</v>
      </c>
      <c r="G11" s="2">
        <f t="shared" si="0"/>
        <v>15.600000000034925</v>
      </c>
      <c r="H11" s="2">
        <v>0.68899999999999995</v>
      </c>
      <c r="I11" s="2">
        <f t="shared" si="1"/>
        <v>10.748400000024063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2188.1000000000058</v>
      </c>
      <c r="H12" s="2">
        <v>0.68899999999999995</v>
      </c>
      <c r="I12" s="2">
        <f>I4+I5+I6+I7+I8+I9+I10+I11</f>
        <v>1507.600900000004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23.9</v>
      </c>
      <c r="E14" s="2">
        <v>26.7</v>
      </c>
      <c r="F14" s="2">
        <v>80</v>
      </c>
      <c r="G14" s="2">
        <f t="shared" si="0"/>
        <v>224.00000000000006</v>
      </c>
      <c r="H14" s="2">
        <v>0.68899999999999995</v>
      </c>
      <c r="I14" s="2">
        <f t="shared" si="1"/>
        <v>154.33600000000004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30.2</v>
      </c>
      <c r="E15" s="2">
        <v>36.5</v>
      </c>
      <c r="F15" s="2">
        <v>20</v>
      </c>
      <c r="G15" s="2">
        <f t="shared" si="0"/>
        <v>126.00000000000001</v>
      </c>
      <c r="H15" s="2">
        <v>0.68899999999999995</v>
      </c>
      <c r="I15" s="2">
        <f t="shared" si="1"/>
        <v>86.814000000000007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43.5</v>
      </c>
      <c r="E16" s="2">
        <v>52.1</v>
      </c>
      <c r="F16" s="2">
        <v>20</v>
      </c>
      <c r="G16" s="2">
        <f t="shared" si="0"/>
        <v>172.00000000000003</v>
      </c>
      <c r="H16" s="2">
        <v>0.68899999999999995</v>
      </c>
      <c r="I16" s="2">
        <f t="shared" si="1"/>
        <v>118.50800000000001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9.3000000000000007</v>
      </c>
      <c r="E17" s="2">
        <v>12.3</v>
      </c>
      <c r="F17" s="2">
        <v>20</v>
      </c>
      <c r="G17" s="2">
        <f t="shared" si="0"/>
        <v>60</v>
      </c>
      <c r="H17" s="2">
        <v>0.68899999999999995</v>
      </c>
      <c r="I17" s="2">
        <f t="shared" si="1"/>
        <v>41.339999999999996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582.00000000000011</v>
      </c>
      <c r="H18" s="2">
        <v>0.68899999999999995</v>
      </c>
      <c r="I18" s="2">
        <f>I14+I15+I16+I17</f>
        <v>400.99799999999999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218</v>
      </c>
      <c r="E20" s="2">
        <v>237</v>
      </c>
      <c r="F20" s="2">
        <v>1</v>
      </c>
      <c r="G20" s="2">
        <f>E20-D20</f>
        <v>19</v>
      </c>
      <c r="H20" s="2">
        <v>4.3899999999999997</v>
      </c>
      <c r="I20" s="2">
        <f>G20*H20</f>
        <v>83.41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123</v>
      </c>
      <c r="E21" s="2">
        <v>137</v>
      </c>
      <c r="F21" s="2">
        <v>1</v>
      </c>
      <c r="G21" s="2">
        <f>E21-D21</f>
        <v>14</v>
      </c>
      <c r="H21" s="2">
        <v>4.3899999999999997</v>
      </c>
      <c r="I21" s="2">
        <f>G21*H21</f>
        <v>61.459999999999994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33</v>
      </c>
      <c r="H22" s="2">
        <v>4.3899999999999997</v>
      </c>
      <c r="I22" s="2">
        <f>I20+I21</f>
        <v>144.87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2053.4689000000039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7"/>
  <sheetViews>
    <sheetView workbookViewId="0">
      <selection activeCell="N6" sqref="N6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51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93201</v>
      </c>
      <c r="E4" s="2">
        <v>93531</v>
      </c>
      <c r="F4" s="2">
        <v>1</v>
      </c>
      <c r="G4" s="2">
        <f t="shared" ref="G4:G17" si="0">(E4-D4)*F4</f>
        <v>330</v>
      </c>
      <c r="H4" s="2">
        <v>0.68899999999999995</v>
      </c>
      <c r="I4" s="2">
        <f t="shared" ref="I4:I17" si="1">G4*H4</f>
        <v>227.36999999999998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20217.5</v>
      </c>
      <c r="E5" s="2">
        <v>20218.5</v>
      </c>
      <c r="F5" s="2">
        <v>1</v>
      </c>
      <c r="G5" s="2">
        <f t="shared" si="0"/>
        <v>1</v>
      </c>
      <c r="H5" s="2">
        <v>0.68899999999999995</v>
      </c>
      <c r="I5" s="2">
        <f t="shared" si="1"/>
        <v>0.68899999999999995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193924.3</v>
      </c>
      <c r="E6" s="2">
        <v>194960.3</v>
      </c>
      <c r="F6" s="2">
        <v>1</v>
      </c>
      <c r="G6" s="2">
        <f>(E6-D6)*F6</f>
        <v>1036</v>
      </c>
      <c r="H6" s="2">
        <v>0.68899999999999995</v>
      </c>
      <c r="I6" s="2">
        <f>G6*H6</f>
        <v>713.80399999999997</v>
      </c>
    </row>
    <row r="7" spans="1:9" ht="30.75" customHeight="1" x14ac:dyDescent="0.2">
      <c r="A7" s="2" t="s">
        <v>6</v>
      </c>
      <c r="B7" s="2" t="s">
        <v>9</v>
      </c>
      <c r="C7" s="2"/>
      <c r="D7" s="2">
        <v>45684.9</v>
      </c>
      <c r="E7" s="2">
        <v>45695.3</v>
      </c>
      <c r="F7" s="2">
        <v>1</v>
      </c>
      <c r="G7" s="2">
        <f t="shared" si="0"/>
        <v>10.400000000001455</v>
      </c>
      <c r="H7" s="2">
        <v>0.68899999999999995</v>
      </c>
      <c r="I7" s="2">
        <f t="shared" si="1"/>
        <v>7.1656000000010023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243002.4</v>
      </c>
      <c r="E8" s="2">
        <v>243991.4</v>
      </c>
      <c r="F8" s="2">
        <v>1</v>
      </c>
      <c r="G8" s="2">
        <f>(E8-D8)*F8</f>
        <v>989</v>
      </c>
      <c r="H8" s="2">
        <v>0.68899999999999995</v>
      </c>
      <c r="I8" s="2">
        <f>G8*H8</f>
        <v>681.42099999999994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142978.9</v>
      </c>
      <c r="E9" s="2">
        <v>142980.70000000001</v>
      </c>
      <c r="F9" s="2">
        <v>1</v>
      </c>
      <c r="G9" s="2">
        <f t="shared" si="0"/>
        <v>1.8000000000174623</v>
      </c>
      <c r="H9" s="2">
        <v>0.68899999999999995</v>
      </c>
      <c r="I9" s="2">
        <f t="shared" si="1"/>
        <v>1.2402000000120315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313801.5</v>
      </c>
      <c r="E10" s="2">
        <v>313881.90000000002</v>
      </c>
      <c r="F10" s="2">
        <v>1</v>
      </c>
      <c r="G10" s="2">
        <f t="shared" si="0"/>
        <v>80.400000000023283</v>
      </c>
      <c r="H10" s="2">
        <v>0.68899999999999995</v>
      </c>
      <c r="I10" s="2">
        <f t="shared" si="1"/>
        <v>55.395600000016039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293231.40000000002</v>
      </c>
      <c r="E11" s="2">
        <v>293231.59999999998</v>
      </c>
      <c r="F11" s="2">
        <v>1</v>
      </c>
      <c r="G11" s="2">
        <f t="shared" si="0"/>
        <v>0.19999999995343387</v>
      </c>
      <c r="H11" s="2">
        <v>0.68899999999999995</v>
      </c>
      <c r="I11" s="2">
        <f t="shared" si="1"/>
        <v>0.13779999996791592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2448.7999999999956</v>
      </c>
      <c r="H12" s="2">
        <v>0.68899999999999995</v>
      </c>
      <c r="I12" s="2">
        <f>I4+I5+I6+I7+I8+I9+I10+I11</f>
        <v>1687.2231999999967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26.7</v>
      </c>
      <c r="E14" s="2">
        <v>29.4</v>
      </c>
      <c r="F14" s="2">
        <v>80</v>
      </c>
      <c r="G14" s="2">
        <f t="shared" si="0"/>
        <v>215.99999999999994</v>
      </c>
      <c r="H14" s="2">
        <v>0.68899999999999995</v>
      </c>
      <c r="I14" s="2">
        <f t="shared" si="1"/>
        <v>148.82399999999996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36.5</v>
      </c>
      <c r="E15" s="2">
        <v>42.7</v>
      </c>
      <c r="F15" s="2">
        <v>20</v>
      </c>
      <c r="G15" s="2">
        <f t="shared" si="0"/>
        <v>124.00000000000006</v>
      </c>
      <c r="H15" s="2">
        <v>0.68899999999999995</v>
      </c>
      <c r="I15" s="2">
        <f t="shared" si="1"/>
        <v>85.436000000000035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52.1</v>
      </c>
      <c r="E16" s="2">
        <v>63.6</v>
      </c>
      <c r="F16" s="2">
        <v>20</v>
      </c>
      <c r="G16" s="2">
        <f t="shared" si="0"/>
        <v>230</v>
      </c>
      <c r="H16" s="2">
        <v>0.68899999999999995</v>
      </c>
      <c r="I16" s="2">
        <f t="shared" si="1"/>
        <v>158.47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12.3</v>
      </c>
      <c r="E17" s="2">
        <v>15.5</v>
      </c>
      <c r="F17" s="2">
        <v>20</v>
      </c>
      <c r="G17" s="2">
        <f t="shared" si="0"/>
        <v>63.999999999999986</v>
      </c>
      <c r="H17" s="2">
        <v>0.68899999999999995</v>
      </c>
      <c r="I17" s="2">
        <f t="shared" si="1"/>
        <v>44.095999999999989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634</v>
      </c>
      <c r="H18" s="2">
        <v>0.68899999999999995</v>
      </c>
      <c r="I18" s="2">
        <f>I14+I15+I16+I17</f>
        <v>436.82600000000002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237</v>
      </c>
      <c r="E20" s="2">
        <v>256</v>
      </c>
      <c r="F20" s="2">
        <v>1</v>
      </c>
      <c r="G20" s="2">
        <f>E20-D20</f>
        <v>19</v>
      </c>
      <c r="H20" s="2">
        <v>4.3899999999999997</v>
      </c>
      <c r="I20" s="2">
        <f>G20*H20</f>
        <v>83.41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137</v>
      </c>
      <c r="E21" s="2">
        <v>161</v>
      </c>
      <c r="F21" s="2">
        <v>1</v>
      </c>
      <c r="G21" s="2">
        <f>E21-D21</f>
        <v>24</v>
      </c>
      <c r="H21" s="2">
        <v>4.3899999999999997</v>
      </c>
      <c r="I21" s="2">
        <f>G21*H21</f>
        <v>105.35999999999999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43</v>
      </c>
      <c r="H22" s="2">
        <v>4.3899999999999997</v>
      </c>
      <c r="I22" s="2">
        <f>I20+I21</f>
        <v>188.76999999999998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2312.8191999999967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7"/>
  <sheetViews>
    <sheetView workbookViewId="0">
      <selection activeCell="E6" sqref="E6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54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94187</v>
      </c>
      <c r="E4" s="2">
        <v>95069</v>
      </c>
      <c r="F4" s="2">
        <v>1</v>
      </c>
      <c r="G4" s="2">
        <f t="shared" ref="G4:G17" si="0">(E4-D4)*F4</f>
        <v>882</v>
      </c>
      <c r="H4" s="2">
        <v>0.68899999999999995</v>
      </c>
      <c r="I4" s="2">
        <f t="shared" ref="I4:I17" si="1">G4*H4</f>
        <v>607.69799999999998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20221.8</v>
      </c>
      <c r="E5" s="2">
        <v>20223.599999999999</v>
      </c>
      <c r="F5" s="2">
        <v>1</v>
      </c>
      <c r="G5" s="2">
        <f t="shared" si="0"/>
        <v>1.7999999999992724</v>
      </c>
      <c r="H5" s="2">
        <v>0.68899999999999995</v>
      </c>
      <c r="I5" s="2">
        <f t="shared" si="1"/>
        <v>1.2401999999994986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197346.8</v>
      </c>
      <c r="E6" s="2">
        <v>198454.7</v>
      </c>
      <c r="F6" s="2">
        <v>1</v>
      </c>
      <c r="G6" s="2">
        <f>(E6-D6)*F6</f>
        <v>1107.9000000000233</v>
      </c>
      <c r="H6" s="2">
        <v>0.68899999999999995</v>
      </c>
      <c r="I6" s="2">
        <f>G6*H6</f>
        <v>763.34310000001597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45718.8</v>
      </c>
      <c r="E7" s="2">
        <v>45731.5</v>
      </c>
      <c r="F7" s="2">
        <v>1</v>
      </c>
      <c r="G7" s="2">
        <f t="shared" si="0"/>
        <v>12.69999999999709</v>
      </c>
      <c r="H7" s="2">
        <v>0.68899999999999995</v>
      </c>
      <c r="I7" s="2">
        <f t="shared" si="1"/>
        <v>8.7502999999979938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246270.6</v>
      </c>
      <c r="E8" s="2">
        <v>247287.4</v>
      </c>
      <c r="F8" s="2">
        <v>1</v>
      </c>
      <c r="G8" s="2">
        <f>(E8-D8)*F8</f>
        <v>1016.7999999999884</v>
      </c>
      <c r="H8" s="2">
        <v>0.68899999999999995</v>
      </c>
      <c r="I8" s="2">
        <f>G8*H8</f>
        <v>700.57519999999192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142984.4</v>
      </c>
      <c r="E9" s="2">
        <v>142986.29999999999</v>
      </c>
      <c r="F9" s="2">
        <v>1</v>
      </c>
      <c r="G9" s="2">
        <f t="shared" si="0"/>
        <v>1.8999999999941792</v>
      </c>
      <c r="H9" s="2">
        <v>0.68899999999999995</v>
      </c>
      <c r="I9" s="2">
        <f t="shared" si="1"/>
        <v>1.3090999999959894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314040.2</v>
      </c>
      <c r="E10" s="2">
        <v>314046.5</v>
      </c>
      <c r="F10" s="2">
        <v>1</v>
      </c>
      <c r="G10" s="2">
        <f t="shared" si="0"/>
        <v>6.2999999999883585</v>
      </c>
      <c r="H10" s="2">
        <v>0.68899999999999995</v>
      </c>
      <c r="I10" s="2">
        <f t="shared" si="1"/>
        <v>4.3406999999919789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293232.2</v>
      </c>
      <c r="E11" s="2">
        <v>293340.2</v>
      </c>
      <c r="F11" s="2">
        <v>1</v>
      </c>
      <c r="G11" s="2">
        <f t="shared" si="0"/>
        <v>108</v>
      </c>
      <c r="H11" s="2">
        <v>0.68899999999999995</v>
      </c>
      <c r="I11" s="2">
        <f t="shared" si="1"/>
        <v>74.411999999999992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3137.3999999999905</v>
      </c>
      <c r="H12" s="2">
        <v>0.68899999999999995</v>
      </c>
      <c r="I12" s="2">
        <f>I4+I5+I6+I7+I8+I9+I10+I11</f>
        <v>2161.6685999999931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33.9</v>
      </c>
      <c r="E14" s="2">
        <v>36.4</v>
      </c>
      <c r="F14" s="2">
        <v>80</v>
      </c>
      <c r="G14" s="2">
        <f t="shared" si="0"/>
        <v>200</v>
      </c>
      <c r="H14" s="2">
        <v>0.68899999999999995</v>
      </c>
      <c r="I14" s="2">
        <f t="shared" si="1"/>
        <v>137.79999999999998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55</v>
      </c>
      <c r="E15" s="2">
        <v>61.2</v>
      </c>
      <c r="F15" s="2">
        <v>20</v>
      </c>
      <c r="G15" s="2">
        <f t="shared" si="0"/>
        <v>124.00000000000006</v>
      </c>
      <c r="H15" s="2">
        <v>0.68899999999999995</v>
      </c>
      <c r="I15" s="2">
        <f t="shared" si="1"/>
        <v>85.436000000000035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80.7</v>
      </c>
      <c r="E16" s="2">
        <v>88.5</v>
      </c>
      <c r="F16" s="2">
        <v>20</v>
      </c>
      <c r="G16" s="2">
        <f t="shared" si="0"/>
        <v>155.99999999999994</v>
      </c>
      <c r="H16" s="2">
        <v>0.68899999999999995</v>
      </c>
      <c r="I16" s="2">
        <f t="shared" si="1"/>
        <v>107.48399999999995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21.8</v>
      </c>
      <c r="E17" s="2">
        <v>25.1</v>
      </c>
      <c r="F17" s="2">
        <v>20</v>
      </c>
      <c r="G17" s="2">
        <f t="shared" si="0"/>
        <v>66.000000000000014</v>
      </c>
      <c r="H17" s="2">
        <v>0.68899999999999995</v>
      </c>
      <c r="I17" s="2">
        <f t="shared" si="1"/>
        <v>45.474000000000004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546</v>
      </c>
      <c r="H18" s="2">
        <v>0.68899999999999995</v>
      </c>
      <c r="I18" s="2">
        <f>I14+I15+I16+I17</f>
        <v>376.19399999999996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286</v>
      </c>
      <c r="E20" s="2">
        <v>312</v>
      </c>
      <c r="F20" s="2">
        <v>1</v>
      </c>
      <c r="G20" s="2">
        <f>E20-D20</f>
        <v>26</v>
      </c>
      <c r="H20" s="2">
        <v>4.3899999999999997</v>
      </c>
      <c r="I20" s="2">
        <f>G20*H20</f>
        <v>114.13999999999999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195</v>
      </c>
      <c r="E21" s="2">
        <v>218</v>
      </c>
      <c r="F21" s="2">
        <v>1</v>
      </c>
      <c r="G21" s="2">
        <f>E21-D21</f>
        <v>23</v>
      </c>
      <c r="H21" s="2">
        <v>4.3899999999999997</v>
      </c>
      <c r="I21" s="2">
        <f>G21*H21</f>
        <v>100.97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49</v>
      </c>
      <c r="H22" s="2">
        <v>4.3899999999999997</v>
      </c>
      <c r="I22" s="2">
        <f>I20+I21</f>
        <v>215.10999999999999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2752.9725999999932</v>
      </c>
      <c r="H27" s="330"/>
      <c r="I27" s="330"/>
    </row>
  </sheetData>
  <mergeCells count="11">
    <mergeCell ref="A22:F22"/>
    <mergeCell ref="A23:I23"/>
    <mergeCell ref="A26:F26"/>
    <mergeCell ref="A27:F27"/>
    <mergeCell ref="G27:I27"/>
    <mergeCell ref="A19:I19"/>
    <mergeCell ref="A1:I1"/>
    <mergeCell ref="A2:I2"/>
    <mergeCell ref="A12:F12"/>
    <mergeCell ref="A13:I13"/>
    <mergeCell ref="A18:F1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workbookViewId="0">
      <selection activeCell="M5" sqref="M5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52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93531</v>
      </c>
      <c r="E4" s="2">
        <v>93853</v>
      </c>
      <c r="F4" s="2">
        <v>1</v>
      </c>
      <c r="G4" s="2">
        <f t="shared" ref="G4:G17" si="0">(E4-D4)*F4</f>
        <v>322</v>
      </c>
      <c r="H4" s="2">
        <v>0.68899999999999995</v>
      </c>
      <c r="I4" s="2">
        <f t="shared" ref="I4:I17" si="1">G4*H4</f>
        <v>221.85799999999998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20218.5</v>
      </c>
      <c r="E5" s="2">
        <v>20220.2</v>
      </c>
      <c r="F5" s="2">
        <v>1</v>
      </c>
      <c r="G5" s="2">
        <f t="shared" si="0"/>
        <v>1.7000000000007276</v>
      </c>
      <c r="H5" s="2">
        <v>0.68899999999999995</v>
      </c>
      <c r="I5" s="2">
        <f t="shared" si="1"/>
        <v>1.1713000000005012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194960.3</v>
      </c>
      <c r="E6" s="2">
        <v>196207.1</v>
      </c>
      <c r="F6" s="2">
        <v>1</v>
      </c>
      <c r="G6" s="2">
        <f>(E6-D6)*F6</f>
        <v>1246.8000000000175</v>
      </c>
      <c r="H6" s="2">
        <v>0.68899999999999995</v>
      </c>
      <c r="I6" s="2">
        <f>G6*H6</f>
        <v>859.04520000001196</v>
      </c>
    </row>
    <row r="7" spans="1:9" ht="30.75" customHeight="1" x14ac:dyDescent="0.2">
      <c r="A7" s="2" t="s">
        <v>6</v>
      </c>
      <c r="B7" s="2" t="s">
        <v>9</v>
      </c>
      <c r="C7" s="2"/>
      <c r="D7" s="2">
        <v>45695.3</v>
      </c>
      <c r="E7" s="2">
        <v>45706.9</v>
      </c>
      <c r="F7" s="2">
        <v>1</v>
      </c>
      <c r="G7" s="2">
        <f t="shared" si="0"/>
        <v>11.599999999998545</v>
      </c>
      <c r="H7" s="2">
        <v>0.68899999999999995</v>
      </c>
      <c r="I7" s="2">
        <f t="shared" si="1"/>
        <v>7.9923999999989963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243991.4</v>
      </c>
      <c r="E8" s="2">
        <v>245181.7</v>
      </c>
      <c r="F8" s="2">
        <v>1</v>
      </c>
      <c r="G8" s="2">
        <f>(E8-D8)*F8</f>
        <v>1190.3000000000175</v>
      </c>
      <c r="H8" s="2">
        <v>0.68899999999999995</v>
      </c>
      <c r="I8" s="2">
        <f>G8*H8</f>
        <v>820.11670000001197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142980.70000000001</v>
      </c>
      <c r="E9" s="2">
        <v>142982.70000000001</v>
      </c>
      <c r="F9" s="2">
        <v>1</v>
      </c>
      <c r="G9" s="2">
        <f t="shared" si="0"/>
        <v>2</v>
      </c>
      <c r="H9" s="2">
        <v>0.68899999999999995</v>
      </c>
      <c r="I9" s="2">
        <f t="shared" si="1"/>
        <v>1.3779999999999999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313881.90000000002</v>
      </c>
      <c r="E10" s="2">
        <v>313964.90000000002</v>
      </c>
      <c r="F10" s="2">
        <v>1</v>
      </c>
      <c r="G10" s="2">
        <f t="shared" si="0"/>
        <v>83</v>
      </c>
      <c r="H10" s="2">
        <v>0.68899999999999995</v>
      </c>
      <c r="I10" s="2">
        <f t="shared" si="1"/>
        <v>57.186999999999998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293231.59999999998</v>
      </c>
      <c r="E11" s="2">
        <v>293231.90000000002</v>
      </c>
      <c r="F11" s="2">
        <v>1</v>
      </c>
      <c r="G11" s="2">
        <f t="shared" si="0"/>
        <v>0.30000000004656613</v>
      </c>
      <c r="H11" s="2">
        <v>0.68899999999999995</v>
      </c>
      <c r="I11" s="2">
        <f t="shared" si="1"/>
        <v>0.20670000003208405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2857.7000000000808</v>
      </c>
      <c r="H12" s="2">
        <v>0.68899999999999995</v>
      </c>
      <c r="I12" s="2">
        <f>I4+I5+I6+I7+I8+I9+I10+I11</f>
        <v>1968.9553000000553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29.4</v>
      </c>
      <c r="E14" s="2">
        <v>31.6</v>
      </c>
      <c r="F14" s="2">
        <v>80</v>
      </c>
      <c r="G14" s="2">
        <f t="shared" si="0"/>
        <v>176.00000000000023</v>
      </c>
      <c r="H14" s="2">
        <v>0.68899999999999995</v>
      </c>
      <c r="I14" s="2">
        <f t="shared" si="1"/>
        <v>121.26400000000015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42.7</v>
      </c>
      <c r="E15" s="2">
        <v>48.8</v>
      </c>
      <c r="F15" s="2">
        <v>20</v>
      </c>
      <c r="G15" s="2">
        <f t="shared" si="0"/>
        <v>121.99999999999989</v>
      </c>
      <c r="H15" s="2">
        <v>0.68899999999999995</v>
      </c>
      <c r="I15" s="2">
        <f t="shared" si="1"/>
        <v>84.057999999999922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63.6</v>
      </c>
      <c r="E16" s="2">
        <v>73</v>
      </c>
      <c r="F16" s="2">
        <v>20</v>
      </c>
      <c r="G16" s="2">
        <f t="shared" si="0"/>
        <v>187.99999999999997</v>
      </c>
      <c r="H16" s="2">
        <v>0.68899999999999995</v>
      </c>
      <c r="I16" s="2">
        <f t="shared" si="1"/>
        <v>129.53199999999998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15.5</v>
      </c>
      <c r="E17" s="2">
        <v>18.600000000000001</v>
      </c>
      <c r="F17" s="2">
        <v>20</v>
      </c>
      <c r="G17" s="2">
        <f t="shared" si="0"/>
        <v>62.000000000000028</v>
      </c>
      <c r="H17" s="2">
        <v>0.68899999999999995</v>
      </c>
      <c r="I17" s="2">
        <f t="shared" si="1"/>
        <v>42.718000000000018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548.00000000000011</v>
      </c>
      <c r="H18" s="2">
        <v>0.68899999999999995</v>
      </c>
      <c r="I18" s="2">
        <f>I14+I15+I16+I17</f>
        <v>377.57200000000006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256</v>
      </c>
      <c r="E20" s="2">
        <v>272</v>
      </c>
      <c r="F20" s="2">
        <v>1</v>
      </c>
      <c r="G20" s="2">
        <f>E20-D20</f>
        <v>16</v>
      </c>
      <c r="H20" s="2">
        <v>4.3899999999999997</v>
      </c>
      <c r="I20" s="2">
        <f>G20*H20</f>
        <v>70.239999999999995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161</v>
      </c>
      <c r="E21" s="2">
        <v>177</v>
      </c>
      <c r="F21" s="2">
        <v>1</v>
      </c>
      <c r="G21" s="2">
        <f>E21-D21</f>
        <v>16</v>
      </c>
      <c r="H21" s="2">
        <v>4.3899999999999997</v>
      </c>
      <c r="I21" s="2">
        <f>G21*H21</f>
        <v>70.239999999999995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32</v>
      </c>
      <c r="H22" s="2">
        <v>4.3899999999999997</v>
      </c>
      <c r="I22" s="2">
        <f>I20+I21</f>
        <v>140.47999999999999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2487.0073000000552</v>
      </c>
      <c r="H27" s="330"/>
      <c r="I27" s="330"/>
    </row>
  </sheetData>
  <mergeCells count="11">
    <mergeCell ref="A22:F22"/>
    <mergeCell ref="A23:I23"/>
    <mergeCell ref="A26:F26"/>
    <mergeCell ref="A27:F27"/>
    <mergeCell ref="G27:I27"/>
    <mergeCell ref="A19:I19"/>
    <mergeCell ref="A1:I1"/>
    <mergeCell ref="A2:I2"/>
    <mergeCell ref="A12:F12"/>
    <mergeCell ref="A13:I13"/>
    <mergeCell ref="A18:F1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7"/>
  <sheetViews>
    <sheetView workbookViewId="0">
      <selection activeCell="L11" sqref="L11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55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95069</v>
      </c>
      <c r="E4" s="2">
        <v>96782</v>
      </c>
      <c r="F4" s="2">
        <v>1</v>
      </c>
      <c r="G4" s="2">
        <f t="shared" ref="G4:G17" si="0">(E4-D4)*F4</f>
        <v>1713</v>
      </c>
      <c r="H4" s="2">
        <v>0.68899999999999995</v>
      </c>
      <c r="I4" s="2">
        <f t="shared" ref="I4:I17" si="1">G4*H4</f>
        <v>1180.2569999999998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20223.599999999999</v>
      </c>
      <c r="E5" s="2">
        <v>20225.5</v>
      </c>
      <c r="F5" s="2">
        <v>1</v>
      </c>
      <c r="G5" s="2">
        <f t="shared" si="0"/>
        <v>1.9000000000014552</v>
      </c>
      <c r="H5" s="2">
        <v>0.68899999999999995</v>
      </c>
      <c r="I5" s="2">
        <f t="shared" si="1"/>
        <v>1.3091000000010025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198454.7</v>
      </c>
      <c r="E6" s="2">
        <v>199592.2</v>
      </c>
      <c r="F6" s="2">
        <v>1</v>
      </c>
      <c r="G6" s="2">
        <f>(E6-D6)*F6</f>
        <v>1137.5</v>
      </c>
      <c r="H6" s="2">
        <v>0.68899999999999995</v>
      </c>
      <c r="I6" s="2">
        <f>G6*H6</f>
        <v>783.73749999999995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45731.5</v>
      </c>
      <c r="E7" s="2">
        <v>45732.2</v>
      </c>
      <c r="F7" s="2">
        <v>1</v>
      </c>
      <c r="G7" s="2">
        <f t="shared" si="0"/>
        <v>0.69999999999708962</v>
      </c>
      <c r="H7" s="2">
        <v>0.68899999999999995</v>
      </c>
      <c r="I7" s="2">
        <f t="shared" si="1"/>
        <v>0.48229999999799472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247287.4</v>
      </c>
      <c r="E8" s="2">
        <v>248317.9</v>
      </c>
      <c r="F8" s="2">
        <v>1</v>
      </c>
      <c r="G8" s="2">
        <f>(E8-D8)*F8</f>
        <v>1030.5</v>
      </c>
      <c r="H8" s="2">
        <v>0.68899999999999995</v>
      </c>
      <c r="I8" s="2">
        <f>G8*H8</f>
        <v>710.0145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142986.29999999999</v>
      </c>
      <c r="E9" s="2">
        <v>143007.29999999999</v>
      </c>
      <c r="F9" s="2">
        <v>1</v>
      </c>
      <c r="G9" s="2">
        <f t="shared" si="0"/>
        <v>21</v>
      </c>
      <c r="H9" s="2">
        <v>0.68899999999999995</v>
      </c>
      <c r="I9" s="2">
        <f t="shared" si="1"/>
        <v>14.468999999999999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314046.5</v>
      </c>
      <c r="E10" s="2">
        <v>314144</v>
      </c>
      <c r="F10" s="2">
        <v>1</v>
      </c>
      <c r="G10" s="2">
        <f t="shared" si="0"/>
        <v>97.5</v>
      </c>
      <c r="H10" s="2">
        <v>0.68899999999999995</v>
      </c>
      <c r="I10" s="2">
        <f t="shared" si="1"/>
        <v>67.177499999999995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293340.2</v>
      </c>
      <c r="E11" s="2">
        <v>293451.8</v>
      </c>
      <c r="F11" s="2">
        <v>1</v>
      </c>
      <c r="G11" s="2">
        <f t="shared" si="0"/>
        <v>111.59999999997672</v>
      </c>
      <c r="H11" s="2">
        <v>0.68899999999999995</v>
      </c>
      <c r="I11" s="2">
        <f t="shared" si="1"/>
        <v>76.892399999983951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4113.6999999999753</v>
      </c>
      <c r="H12" s="2">
        <v>0.68899999999999995</v>
      </c>
      <c r="I12" s="2">
        <f>I4+I5+I6+I7+I8+I9+I10+I11</f>
        <v>2834.3392999999828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36.4</v>
      </c>
      <c r="E14" s="2">
        <v>39.1</v>
      </c>
      <c r="F14" s="2">
        <v>80</v>
      </c>
      <c r="G14" s="2">
        <f t="shared" si="0"/>
        <v>216.00000000000023</v>
      </c>
      <c r="H14" s="2">
        <v>0.68899999999999995</v>
      </c>
      <c r="I14" s="2">
        <f t="shared" si="1"/>
        <v>148.82400000000015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61.2</v>
      </c>
      <c r="E15" s="2">
        <v>67.400000000000006</v>
      </c>
      <c r="F15" s="2">
        <v>20</v>
      </c>
      <c r="G15" s="2">
        <f t="shared" si="0"/>
        <v>124.00000000000006</v>
      </c>
      <c r="H15" s="2">
        <v>0.68899999999999995</v>
      </c>
      <c r="I15" s="2">
        <f t="shared" si="1"/>
        <v>85.436000000000035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88.5</v>
      </c>
      <c r="E16" s="2">
        <v>98.8</v>
      </c>
      <c r="F16" s="2">
        <v>20</v>
      </c>
      <c r="G16" s="2">
        <f t="shared" si="0"/>
        <v>205.99999999999994</v>
      </c>
      <c r="H16" s="2">
        <v>0.68899999999999995</v>
      </c>
      <c r="I16" s="2">
        <f t="shared" si="1"/>
        <v>141.93399999999994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25.1</v>
      </c>
      <c r="E17" s="2">
        <v>28.5</v>
      </c>
      <c r="F17" s="2">
        <v>20</v>
      </c>
      <c r="G17" s="2">
        <f t="shared" si="0"/>
        <v>67.999999999999972</v>
      </c>
      <c r="H17" s="2">
        <v>0.68899999999999995</v>
      </c>
      <c r="I17" s="2">
        <f t="shared" si="1"/>
        <v>46.851999999999975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614.00000000000023</v>
      </c>
      <c r="H18" s="2">
        <v>0.68899999999999995</v>
      </c>
      <c r="I18" s="2">
        <f>I14+I15+I16+I17</f>
        <v>423.04600000000011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286</v>
      </c>
      <c r="E20" s="2">
        <v>338</v>
      </c>
      <c r="F20" s="2">
        <v>1</v>
      </c>
      <c r="G20" s="2">
        <f>E20-D20</f>
        <v>52</v>
      </c>
      <c r="H20" s="2">
        <v>4.3899999999999997</v>
      </c>
      <c r="I20" s="2">
        <f>G20*H20</f>
        <v>228.27999999999997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195</v>
      </c>
      <c r="E21" s="2">
        <v>251</v>
      </c>
      <c r="F21" s="2">
        <v>1</v>
      </c>
      <c r="G21" s="2">
        <f>E21-D21</f>
        <v>56</v>
      </c>
      <c r="H21" s="2">
        <v>4.3899999999999997</v>
      </c>
      <c r="I21" s="2">
        <f>G21*H21</f>
        <v>245.83999999999997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108</v>
      </c>
      <c r="H22" s="2">
        <v>4.3899999999999997</v>
      </c>
      <c r="I22" s="2">
        <f>I20+I21</f>
        <v>474.11999999999995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3731.505299999983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7"/>
  <sheetViews>
    <sheetView topLeftCell="A16" workbookViewId="0">
      <selection activeCell="O6" sqref="O6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57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96782</v>
      </c>
      <c r="E4" s="2">
        <v>97878</v>
      </c>
      <c r="F4" s="2">
        <v>1</v>
      </c>
      <c r="G4" s="2">
        <f t="shared" ref="G4:G17" si="0">(E4-D4)*F4</f>
        <v>1096</v>
      </c>
      <c r="H4" s="2">
        <v>0.68899999999999995</v>
      </c>
      <c r="I4" s="2">
        <f t="shared" ref="I4:I17" si="1">G4*H4</f>
        <v>755.14399999999989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20225.5</v>
      </c>
      <c r="E5" s="2">
        <v>20227.3</v>
      </c>
      <c r="F5" s="2">
        <v>1</v>
      </c>
      <c r="G5" s="2">
        <f t="shared" si="0"/>
        <v>1.7999999999992724</v>
      </c>
      <c r="H5" s="2">
        <v>0.68899999999999995</v>
      </c>
      <c r="I5" s="2">
        <f t="shared" si="1"/>
        <v>1.2401999999994986</v>
      </c>
    </row>
    <row r="6" spans="1:9" ht="30.75" customHeight="1" x14ac:dyDescent="0.2">
      <c r="A6" s="2" t="s">
        <v>6</v>
      </c>
      <c r="B6" s="2" t="s">
        <v>38</v>
      </c>
      <c r="C6" s="2"/>
      <c r="D6" s="2">
        <v>199592.2</v>
      </c>
      <c r="E6" s="2">
        <v>200828.5</v>
      </c>
      <c r="F6" s="2">
        <v>1</v>
      </c>
      <c r="G6" s="2">
        <f>(E6-D6)*F6</f>
        <v>1236.2999999999884</v>
      </c>
      <c r="H6" s="2">
        <v>0.68899999999999995</v>
      </c>
      <c r="I6" s="2">
        <f>G6*H6</f>
        <v>851.81069999999193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45732.2</v>
      </c>
      <c r="E7" s="2">
        <v>45746.9</v>
      </c>
      <c r="F7" s="2">
        <v>1</v>
      </c>
      <c r="G7" s="2">
        <f t="shared" si="0"/>
        <v>14.700000000004366</v>
      </c>
      <c r="H7" s="2">
        <v>0.68899999999999995</v>
      </c>
      <c r="I7" s="2">
        <f t="shared" si="1"/>
        <v>10.128300000003007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248317.9</v>
      </c>
      <c r="E8" s="2">
        <v>249497.5</v>
      </c>
      <c r="F8" s="2">
        <v>1</v>
      </c>
      <c r="G8" s="2">
        <f>(E8-D8)*F8</f>
        <v>1179.6000000000058</v>
      </c>
      <c r="H8" s="2">
        <v>0.68899999999999995</v>
      </c>
      <c r="I8" s="2">
        <f>G8*H8</f>
        <v>812.74440000000391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143007.29999999999</v>
      </c>
      <c r="E9" s="2">
        <v>143010.70000000001</v>
      </c>
      <c r="F9" s="2">
        <v>1</v>
      </c>
      <c r="G9" s="2">
        <f t="shared" si="0"/>
        <v>3.4000000000232831</v>
      </c>
      <c r="H9" s="2">
        <v>0.68899999999999995</v>
      </c>
      <c r="I9" s="2">
        <f t="shared" si="1"/>
        <v>2.3426000000160419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314144</v>
      </c>
      <c r="E10" s="2">
        <v>314322</v>
      </c>
      <c r="F10" s="2">
        <v>1</v>
      </c>
      <c r="G10" s="2">
        <f t="shared" si="0"/>
        <v>178</v>
      </c>
      <c r="H10" s="2">
        <v>0.68899999999999995</v>
      </c>
      <c r="I10" s="2">
        <f t="shared" si="1"/>
        <v>122.642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293451.8</v>
      </c>
      <c r="E11" s="2">
        <v>293452</v>
      </c>
      <c r="F11" s="2">
        <v>1</v>
      </c>
      <c r="G11" s="2">
        <f t="shared" si="0"/>
        <v>0.20000000001164153</v>
      </c>
      <c r="H11" s="2">
        <v>0.68899999999999995</v>
      </c>
      <c r="I11" s="2">
        <f t="shared" si="1"/>
        <v>0.13780000000802101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3710.0000000000327</v>
      </c>
      <c r="H12" s="2">
        <v>0.68899999999999995</v>
      </c>
      <c r="I12" s="2">
        <f>I4+I5+I6+I7+I8+I9+I10+I11</f>
        <v>2556.1900000000223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39.1</v>
      </c>
      <c r="E14" s="2">
        <v>41.2</v>
      </c>
      <c r="F14" s="2">
        <v>80</v>
      </c>
      <c r="G14" s="2">
        <f t="shared" si="0"/>
        <v>168.00000000000011</v>
      </c>
      <c r="H14" s="2">
        <v>0.68899999999999995</v>
      </c>
      <c r="I14" s="2">
        <f t="shared" si="1"/>
        <v>115.75200000000007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67.400000000000006</v>
      </c>
      <c r="E15" s="2">
        <v>73.400000000000006</v>
      </c>
      <c r="F15" s="2">
        <v>20</v>
      </c>
      <c r="G15" s="2">
        <f t="shared" si="0"/>
        <v>120</v>
      </c>
      <c r="H15" s="2">
        <v>0.68899999999999995</v>
      </c>
      <c r="I15" s="2">
        <f t="shared" si="1"/>
        <v>82.679999999999993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98.8</v>
      </c>
      <c r="E16" s="2">
        <v>105.5</v>
      </c>
      <c r="F16" s="2">
        <v>20</v>
      </c>
      <c r="G16" s="2">
        <f t="shared" si="0"/>
        <v>134.00000000000006</v>
      </c>
      <c r="H16" s="2">
        <v>0.68899999999999995</v>
      </c>
      <c r="I16" s="2">
        <f t="shared" si="1"/>
        <v>92.326000000000036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28.5</v>
      </c>
      <c r="E17" s="2">
        <v>31.7</v>
      </c>
      <c r="F17" s="2">
        <v>20</v>
      </c>
      <c r="G17" s="2">
        <f t="shared" si="0"/>
        <v>63.999999999999986</v>
      </c>
      <c r="H17" s="2">
        <v>0.68899999999999995</v>
      </c>
      <c r="I17" s="2">
        <f t="shared" si="1"/>
        <v>44.095999999999989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486.00000000000017</v>
      </c>
      <c r="H18" s="2">
        <v>0.68899999999999995</v>
      </c>
      <c r="I18" s="2">
        <f>I14+I15+I16+I17</f>
        <v>334.8540000000001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338</v>
      </c>
      <c r="E20" s="2">
        <v>355</v>
      </c>
      <c r="F20" s="2">
        <v>1</v>
      </c>
      <c r="G20" s="2">
        <f>E20-D20</f>
        <v>17</v>
      </c>
      <c r="H20" s="2">
        <v>4.3899999999999997</v>
      </c>
      <c r="I20" s="2">
        <f>G20*H20</f>
        <v>74.63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251</v>
      </c>
      <c r="E21" s="2">
        <v>275</v>
      </c>
      <c r="F21" s="2">
        <v>1</v>
      </c>
      <c r="G21" s="2">
        <f>E21-D21</f>
        <v>24</v>
      </c>
      <c r="H21" s="2">
        <v>4.3899999999999997</v>
      </c>
      <c r="I21" s="2">
        <f>G21*H21</f>
        <v>105.35999999999999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41</v>
      </c>
      <c r="H22" s="2">
        <v>4.3899999999999997</v>
      </c>
      <c r="I22" s="2">
        <f>I20+I21</f>
        <v>179.98999999999998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3071.0340000000224</v>
      </c>
      <c r="H27" s="330"/>
      <c r="I27" s="330"/>
    </row>
  </sheetData>
  <mergeCells count="11">
    <mergeCell ref="A22:F22"/>
    <mergeCell ref="A23:I23"/>
    <mergeCell ref="A26:F26"/>
    <mergeCell ref="A27:F27"/>
    <mergeCell ref="G27:I27"/>
    <mergeCell ref="A19:I19"/>
    <mergeCell ref="A1:I1"/>
    <mergeCell ref="A2:I2"/>
    <mergeCell ref="A12:F12"/>
    <mergeCell ref="A13:I13"/>
    <mergeCell ref="A18:F1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7"/>
  <sheetViews>
    <sheetView topLeftCell="A7" workbookViewId="0">
      <selection activeCell="N8" sqref="N8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56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97878</v>
      </c>
      <c r="E4" s="2">
        <v>98500</v>
      </c>
      <c r="F4" s="2">
        <v>1</v>
      </c>
      <c r="G4" s="2">
        <f t="shared" ref="G4:G17" si="0">(E4-D4)*F4</f>
        <v>622</v>
      </c>
      <c r="H4" s="2">
        <v>0.68899999999999995</v>
      </c>
      <c r="I4" s="2">
        <f t="shared" ref="I4:I17" si="1">G4*H4</f>
        <v>428.55799999999999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20227.3</v>
      </c>
      <c r="E5" s="2">
        <v>20229</v>
      </c>
      <c r="F5" s="2">
        <v>1</v>
      </c>
      <c r="G5" s="2">
        <f t="shared" si="0"/>
        <v>1.7000000000007276</v>
      </c>
      <c r="H5" s="2">
        <v>0.68899999999999995</v>
      </c>
      <c r="I5" s="2">
        <f t="shared" si="1"/>
        <v>1.1713000000005012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200828.5</v>
      </c>
      <c r="E6" s="2">
        <v>201955.1</v>
      </c>
      <c r="F6" s="2">
        <v>1</v>
      </c>
      <c r="G6" s="2">
        <f>(E6-D6)*F6</f>
        <v>1126.6000000000058</v>
      </c>
      <c r="H6" s="2">
        <v>0.68899999999999995</v>
      </c>
      <c r="I6" s="2">
        <f>G6*H6</f>
        <v>776.22740000000397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45746.9</v>
      </c>
      <c r="E7" s="2">
        <v>45759.9</v>
      </c>
      <c r="F7" s="2">
        <v>1</v>
      </c>
      <c r="G7" s="2">
        <f t="shared" si="0"/>
        <v>13</v>
      </c>
      <c r="H7" s="2">
        <v>0.68899999999999995</v>
      </c>
      <c r="I7" s="2">
        <f t="shared" si="1"/>
        <v>8.956999999999999</v>
      </c>
    </row>
    <row r="8" spans="1:9" ht="30.75" customHeight="1" x14ac:dyDescent="0.2">
      <c r="A8" s="2" t="s">
        <v>6</v>
      </c>
      <c r="B8" s="2" t="s">
        <v>39</v>
      </c>
      <c r="C8" s="2"/>
      <c r="D8" s="2">
        <v>249497.5</v>
      </c>
      <c r="E8" s="2">
        <v>250576.3</v>
      </c>
      <c r="F8" s="2">
        <v>1</v>
      </c>
      <c r="G8" s="2">
        <f>(E8-D8)*F8</f>
        <v>1078.7999999999884</v>
      </c>
      <c r="H8" s="2">
        <v>0.68899999999999995</v>
      </c>
      <c r="I8" s="2">
        <f>G8*H8</f>
        <v>743.29319999999188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143010.70000000001</v>
      </c>
      <c r="E9" s="2">
        <v>143012.5</v>
      </c>
      <c r="F9" s="2">
        <v>1</v>
      </c>
      <c r="G9" s="2">
        <f t="shared" si="0"/>
        <v>1.7999999999883585</v>
      </c>
      <c r="H9" s="2">
        <v>0.68899999999999995</v>
      </c>
      <c r="I9" s="2">
        <f t="shared" si="1"/>
        <v>1.2401999999919788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314322</v>
      </c>
      <c r="E10" s="2">
        <v>314501.5</v>
      </c>
      <c r="F10" s="2">
        <v>1</v>
      </c>
      <c r="G10" s="2">
        <f t="shared" si="0"/>
        <v>179.5</v>
      </c>
      <c r="H10" s="2">
        <v>0.68899999999999995</v>
      </c>
      <c r="I10" s="2">
        <f t="shared" si="1"/>
        <v>123.67549999999999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293452</v>
      </c>
      <c r="E11" s="2">
        <v>293452.5</v>
      </c>
      <c r="F11" s="2">
        <v>1</v>
      </c>
      <c r="G11" s="2">
        <f t="shared" si="0"/>
        <v>0.5</v>
      </c>
      <c r="H11" s="2">
        <v>0.68899999999999995</v>
      </c>
      <c r="I11" s="2">
        <f t="shared" si="1"/>
        <v>0.34449999999999997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3023.8999999999833</v>
      </c>
      <c r="H12" s="2">
        <v>0.68899999999999995</v>
      </c>
      <c r="I12" s="2">
        <f>I4+I5+I6+I7+I8+I9+I10+I11</f>
        <v>2083.4670999999885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41.2</v>
      </c>
      <c r="E14" s="2">
        <v>42.9</v>
      </c>
      <c r="F14" s="2">
        <v>80</v>
      </c>
      <c r="G14" s="2">
        <f t="shared" si="0"/>
        <v>135.99999999999966</v>
      </c>
      <c r="H14" s="2">
        <v>0.68899999999999995</v>
      </c>
      <c r="I14" s="2">
        <f t="shared" si="1"/>
        <v>93.703999999999752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73.400000000000006</v>
      </c>
      <c r="E15" s="2">
        <v>79.599999999999994</v>
      </c>
      <c r="F15" s="2">
        <v>20</v>
      </c>
      <c r="G15" s="2">
        <f t="shared" si="0"/>
        <v>123.99999999999977</v>
      </c>
      <c r="H15" s="2">
        <v>0.68899999999999995</v>
      </c>
      <c r="I15" s="2">
        <f t="shared" si="1"/>
        <v>85.435999999999837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105.5</v>
      </c>
      <c r="E16" s="2">
        <v>112.8</v>
      </c>
      <c r="F16" s="2">
        <v>20</v>
      </c>
      <c r="G16" s="2">
        <f t="shared" si="0"/>
        <v>145.99999999999994</v>
      </c>
      <c r="H16" s="2">
        <v>0.68899999999999995</v>
      </c>
      <c r="I16" s="2">
        <f t="shared" si="1"/>
        <v>100.59399999999995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31.7</v>
      </c>
      <c r="E17" s="2">
        <v>35.700000000000003</v>
      </c>
      <c r="F17" s="2">
        <v>20</v>
      </c>
      <c r="G17" s="2">
        <f t="shared" si="0"/>
        <v>80.000000000000071</v>
      </c>
      <c r="H17" s="2">
        <v>0.68899999999999995</v>
      </c>
      <c r="I17" s="2">
        <f t="shared" si="1"/>
        <v>55.120000000000047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485.99999999999943</v>
      </c>
      <c r="H18" s="2">
        <v>0.68899999999999995</v>
      </c>
      <c r="I18" s="2">
        <f>I14+I15+I16+I17</f>
        <v>334.85399999999959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355</v>
      </c>
      <c r="E20" s="2">
        <v>367</v>
      </c>
      <c r="F20" s="2">
        <v>1</v>
      </c>
      <c r="G20" s="2">
        <f>E20-D20</f>
        <v>12</v>
      </c>
      <c r="H20" s="2">
        <v>4.3899999999999997</v>
      </c>
      <c r="I20" s="2">
        <f>G20*H20</f>
        <v>52.679999999999993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275</v>
      </c>
      <c r="E21" s="2">
        <v>292</v>
      </c>
      <c r="F21" s="2">
        <v>1</v>
      </c>
      <c r="G21" s="2">
        <f>E21-D21</f>
        <v>17</v>
      </c>
      <c r="H21" s="2">
        <v>4.3899999999999997</v>
      </c>
      <c r="I21" s="2">
        <f>G21*H21</f>
        <v>74.63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29</v>
      </c>
      <c r="H22" s="2">
        <v>4.3899999999999997</v>
      </c>
      <c r="I22" s="2">
        <f>I20+I21</f>
        <v>127.30999999999999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2545.6310999999882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7"/>
  <sheetViews>
    <sheetView topLeftCell="A16" workbookViewId="0">
      <selection activeCell="L27" sqref="L27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58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98500</v>
      </c>
      <c r="E4" s="2">
        <v>99416</v>
      </c>
      <c r="F4" s="2">
        <v>1</v>
      </c>
      <c r="G4" s="2">
        <f t="shared" ref="G4:G17" si="0">(E4-D4)*F4</f>
        <v>916</v>
      </c>
      <c r="H4" s="2">
        <v>0.68899999999999995</v>
      </c>
      <c r="I4" s="2">
        <f t="shared" ref="I4:I17" si="1">G4*H4</f>
        <v>631.12399999999991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20229</v>
      </c>
      <c r="E5" s="2">
        <v>20231.099999999999</v>
      </c>
      <c r="F5" s="2">
        <v>1</v>
      </c>
      <c r="G5" s="2">
        <f t="shared" si="0"/>
        <v>2.0999999999985448</v>
      </c>
      <c r="H5" s="2">
        <v>0.68899999999999995</v>
      </c>
      <c r="I5" s="2">
        <f t="shared" si="1"/>
        <v>1.4468999999989973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201955.1</v>
      </c>
      <c r="E6" s="2">
        <v>203249.1</v>
      </c>
      <c r="F6" s="2">
        <v>1</v>
      </c>
      <c r="G6" s="2">
        <f>(E6-D6)*F6</f>
        <v>1294</v>
      </c>
      <c r="H6" s="2">
        <v>0.68899999999999995</v>
      </c>
      <c r="I6" s="2">
        <f>G6*H6</f>
        <v>891.56599999999992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45759.9</v>
      </c>
      <c r="E7" s="2">
        <v>45775.199999999997</v>
      </c>
      <c r="F7" s="2">
        <v>1</v>
      </c>
      <c r="G7" s="2">
        <f t="shared" si="0"/>
        <v>15.299999999995634</v>
      </c>
      <c r="H7" s="2">
        <v>0.68899999999999995</v>
      </c>
      <c r="I7" s="2">
        <f t="shared" si="1"/>
        <v>10.541699999996991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250576.3</v>
      </c>
      <c r="E8" s="2">
        <v>251816.3</v>
      </c>
      <c r="F8" s="2">
        <v>1</v>
      </c>
      <c r="G8" s="2">
        <f>(E8-D8)*F8</f>
        <v>1240</v>
      </c>
      <c r="H8" s="2">
        <v>0.68899999999999995</v>
      </c>
      <c r="I8" s="2">
        <f>G8*H8</f>
        <v>854.3599999999999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143012.5</v>
      </c>
      <c r="E9" s="2">
        <v>143019.79999999999</v>
      </c>
      <c r="F9" s="2">
        <v>1</v>
      </c>
      <c r="G9" s="2">
        <f t="shared" si="0"/>
        <v>7.2999999999883585</v>
      </c>
      <c r="H9" s="2">
        <v>0.68899999999999995</v>
      </c>
      <c r="I9" s="2">
        <f t="shared" si="1"/>
        <v>5.0296999999919789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314501.5</v>
      </c>
      <c r="E10" s="2">
        <v>314697.40000000002</v>
      </c>
      <c r="F10" s="2">
        <v>1</v>
      </c>
      <c r="G10" s="2">
        <f t="shared" si="0"/>
        <v>195.90000000002328</v>
      </c>
      <c r="H10" s="2">
        <v>0.68899999999999995</v>
      </c>
      <c r="I10" s="2">
        <f t="shared" si="1"/>
        <v>134.97510000001603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293452.5</v>
      </c>
      <c r="E11" s="2">
        <v>293543.09999999998</v>
      </c>
      <c r="F11" s="2">
        <v>1</v>
      </c>
      <c r="G11" s="2">
        <f t="shared" si="0"/>
        <v>90.599999999976717</v>
      </c>
      <c r="H11" s="2">
        <v>0.68899999999999995</v>
      </c>
      <c r="I11" s="2">
        <f t="shared" si="1"/>
        <v>62.42339999998395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3761.1999999999825</v>
      </c>
      <c r="H12" s="2">
        <v>0.68899999999999995</v>
      </c>
      <c r="I12" s="2">
        <f>I4+I5+I6+I7+I8+I9+I10+I11</f>
        <v>2591.4667999999874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42.9</v>
      </c>
      <c r="E14" s="2">
        <v>44.5</v>
      </c>
      <c r="F14" s="2">
        <v>80</v>
      </c>
      <c r="G14" s="2">
        <f t="shared" si="0"/>
        <v>128.00000000000011</v>
      </c>
      <c r="H14" s="2">
        <v>0.68899999999999995</v>
      </c>
      <c r="I14" s="2">
        <f t="shared" si="1"/>
        <v>88.192000000000078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79.599999999999994</v>
      </c>
      <c r="E15" s="2">
        <v>85.9</v>
      </c>
      <c r="F15" s="2">
        <v>20</v>
      </c>
      <c r="G15" s="2">
        <f t="shared" si="0"/>
        <v>126.00000000000023</v>
      </c>
      <c r="H15" s="2">
        <v>0.68899999999999995</v>
      </c>
      <c r="I15" s="2">
        <f t="shared" si="1"/>
        <v>86.814000000000149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112.8</v>
      </c>
      <c r="E16" s="2">
        <v>120.5</v>
      </c>
      <c r="F16" s="2">
        <v>20</v>
      </c>
      <c r="G16" s="2">
        <f t="shared" si="0"/>
        <v>154.00000000000006</v>
      </c>
      <c r="H16" s="2">
        <v>0.68899999999999995</v>
      </c>
      <c r="I16" s="2">
        <f t="shared" si="1"/>
        <v>106.10600000000004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35.700000000000003</v>
      </c>
      <c r="E17" s="2">
        <v>38.9</v>
      </c>
      <c r="F17" s="2">
        <v>20</v>
      </c>
      <c r="G17" s="2">
        <f t="shared" si="0"/>
        <v>63.999999999999915</v>
      </c>
      <c r="H17" s="2">
        <v>0.68899999999999995</v>
      </c>
      <c r="I17" s="2">
        <f t="shared" si="1"/>
        <v>44.09599999999994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472.00000000000034</v>
      </c>
      <c r="H18" s="2">
        <v>0.68899999999999995</v>
      </c>
      <c r="I18" s="2">
        <f>I14+I15+I16+I17</f>
        <v>325.2080000000002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367</v>
      </c>
      <c r="E20" s="2">
        <v>380</v>
      </c>
      <c r="F20" s="2">
        <v>1</v>
      </c>
      <c r="G20" s="2">
        <f>E20-D20</f>
        <v>13</v>
      </c>
      <c r="H20" s="2">
        <v>4.3899999999999997</v>
      </c>
      <c r="I20" s="2">
        <f>G20*H20</f>
        <v>57.069999999999993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292</v>
      </c>
      <c r="E21" s="2">
        <v>308</v>
      </c>
      <c r="F21" s="2">
        <v>1</v>
      </c>
      <c r="G21" s="2">
        <f>E21-D21</f>
        <v>16</v>
      </c>
      <c r="H21" s="2">
        <v>4.3899999999999997</v>
      </c>
      <c r="I21" s="2">
        <f>G21*H21</f>
        <v>70.239999999999995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29</v>
      </c>
      <c r="H22" s="2">
        <v>4.3899999999999997</v>
      </c>
      <c r="I22" s="2">
        <f>I20+I21</f>
        <v>127.30999999999999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3043.9847999999874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7"/>
  <sheetViews>
    <sheetView topLeftCell="A16" workbookViewId="0">
      <selection activeCell="Q8" sqref="Q8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59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99416</v>
      </c>
      <c r="E4" s="2">
        <v>100712</v>
      </c>
      <c r="F4" s="2">
        <v>1</v>
      </c>
      <c r="G4" s="2">
        <f t="shared" ref="G4:G17" si="0">(E4-D4)*F4</f>
        <v>1296</v>
      </c>
      <c r="H4" s="2">
        <v>0.68899999999999995</v>
      </c>
      <c r="I4" s="2">
        <f t="shared" ref="I4:I17" si="1">G4*H4</f>
        <v>892.94399999999996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20231.099999999999</v>
      </c>
      <c r="E5" s="2">
        <v>20233.099999999999</v>
      </c>
      <c r="F5" s="2">
        <v>1</v>
      </c>
      <c r="G5" s="2">
        <f t="shared" si="0"/>
        <v>2</v>
      </c>
      <c r="H5" s="2">
        <v>0.68899999999999995</v>
      </c>
      <c r="I5" s="2">
        <f t="shared" si="1"/>
        <v>1.3779999999999999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203249.1</v>
      </c>
      <c r="E6" s="2">
        <v>204515.8</v>
      </c>
      <c r="F6" s="2">
        <v>1</v>
      </c>
      <c r="G6" s="2">
        <f>(E6-D6)*F6</f>
        <v>1266.6999999999825</v>
      </c>
      <c r="H6" s="2">
        <v>0.68899999999999995</v>
      </c>
      <c r="I6" s="2">
        <f>G6*H6</f>
        <v>872.75629999998785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45775.199999999997</v>
      </c>
      <c r="E7" s="2">
        <v>45789.1</v>
      </c>
      <c r="F7" s="2">
        <v>1</v>
      </c>
      <c r="G7" s="2">
        <f t="shared" si="0"/>
        <v>13.900000000001455</v>
      </c>
      <c r="H7" s="2">
        <v>0.68899999999999995</v>
      </c>
      <c r="I7" s="2">
        <f t="shared" si="1"/>
        <v>9.5771000000010016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251816.3</v>
      </c>
      <c r="E8" s="2">
        <v>252937.5</v>
      </c>
      <c r="F8" s="2">
        <v>1</v>
      </c>
      <c r="G8" s="2">
        <f>(E8-D8)*F8</f>
        <v>1121.2000000000116</v>
      </c>
      <c r="H8" s="2">
        <v>0.68899999999999995</v>
      </c>
      <c r="I8" s="2">
        <f>G8*H8</f>
        <v>772.50680000000796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143019.79999999999</v>
      </c>
      <c r="E9" s="2">
        <v>143028</v>
      </c>
      <c r="F9" s="2">
        <v>1</v>
      </c>
      <c r="G9" s="2">
        <f t="shared" si="0"/>
        <v>8.2000000000116415</v>
      </c>
      <c r="H9" s="2">
        <v>0.68899999999999995</v>
      </c>
      <c r="I9" s="2">
        <f t="shared" si="1"/>
        <v>5.6498000000080202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314697.40000000002</v>
      </c>
      <c r="E10" s="2">
        <v>314876.90000000002</v>
      </c>
      <c r="F10" s="2">
        <v>1</v>
      </c>
      <c r="G10" s="2">
        <f t="shared" si="0"/>
        <v>179.5</v>
      </c>
      <c r="H10" s="2">
        <v>0.68899999999999995</v>
      </c>
      <c r="I10" s="2">
        <f t="shared" si="1"/>
        <v>123.67549999999999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293543.09999999998</v>
      </c>
      <c r="E11" s="2">
        <v>293717.59999999998</v>
      </c>
      <c r="F11" s="2">
        <v>1</v>
      </c>
      <c r="G11" s="2">
        <f t="shared" si="0"/>
        <v>174.5</v>
      </c>
      <c r="H11" s="2">
        <v>0.68899999999999995</v>
      </c>
      <c r="I11" s="2">
        <f t="shared" si="1"/>
        <v>120.23049999999999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4062.0000000000073</v>
      </c>
      <c r="H12" s="2">
        <v>0.68899999999999995</v>
      </c>
      <c r="I12" s="2">
        <f>I4+I5+I6+I7+I8+I9+I10+I11</f>
        <v>2798.7180000000048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44.5</v>
      </c>
      <c r="E14" s="2">
        <v>46.2</v>
      </c>
      <c r="F14" s="2">
        <v>80</v>
      </c>
      <c r="G14" s="2">
        <f t="shared" si="0"/>
        <v>136.00000000000023</v>
      </c>
      <c r="H14" s="2">
        <v>0.68899999999999995</v>
      </c>
      <c r="I14" s="2">
        <f t="shared" si="1"/>
        <v>93.70400000000015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85.9</v>
      </c>
      <c r="E15" s="2">
        <v>92.3</v>
      </c>
      <c r="F15" s="2">
        <v>20</v>
      </c>
      <c r="G15" s="2">
        <f t="shared" si="0"/>
        <v>127.99999999999983</v>
      </c>
      <c r="H15" s="2">
        <v>0.68899999999999995</v>
      </c>
      <c r="I15" s="2">
        <f t="shared" si="1"/>
        <v>88.191999999999879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120.5</v>
      </c>
      <c r="E16" s="2">
        <v>128.1</v>
      </c>
      <c r="F16" s="2">
        <v>20</v>
      </c>
      <c r="G16" s="2">
        <f t="shared" si="0"/>
        <v>151.99999999999989</v>
      </c>
      <c r="H16" s="2">
        <v>0.68899999999999995</v>
      </c>
      <c r="I16" s="2">
        <f t="shared" si="1"/>
        <v>104.72799999999991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38.9</v>
      </c>
      <c r="E17" s="2">
        <v>42.4</v>
      </c>
      <c r="F17" s="2">
        <v>20</v>
      </c>
      <c r="G17" s="2">
        <f t="shared" si="0"/>
        <v>70</v>
      </c>
      <c r="H17" s="2">
        <v>0.68899999999999995</v>
      </c>
      <c r="I17" s="2">
        <f t="shared" si="1"/>
        <v>48.23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485.99999999999994</v>
      </c>
      <c r="H18" s="2">
        <v>0.68899999999999995</v>
      </c>
      <c r="I18" s="2">
        <f>I14+I15+I16+I17</f>
        <v>334.85399999999993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380</v>
      </c>
      <c r="E20" s="2">
        <v>396</v>
      </c>
      <c r="F20" s="2">
        <v>1</v>
      </c>
      <c r="G20" s="2">
        <f>E20-D20</f>
        <v>16</v>
      </c>
      <c r="H20" s="2">
        <v>4.3899999999999997</v>
      </c>
      <c r="I20" s="2">
        <f>G20*H20</f>
        <v>70.239999999999995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308</v>
      </c>
      <c r="E21" s="2">
        <v>326</v>
      </c>
      <c r="F21" s="2">
        <v>1</v>
      </c>
      <c r="G21" s="2">
        <f>E21-D21</f>
        <v>18</v>
      </c>
      <c r="H21" s="2">
        <v>4.3899999999999997</v>
      </c>
      <c r="I21" s="2">
        <f>G21*H21</f>
        <v>79.02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34</v>
      </c>
      <c r="H22" s="2">
        <v>4.3899999999999997</v>
      </c>
      <c r="I22" s="2">
        <f>I20+I21</f>
        <v>149.26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3282.8320000000049</v>
      </c>
      <c r="H27" s="330"/>
      <c r="I27" s="330"/>
    </row>
  </sheetData>
  <mergeCells count="11">
    <mergeCell ref="A22:F22"/>
    <mergeCell ref="A23:I23"/>
    <mergeCell ref="A26:F26"/>
    <mergeCell ref="A27:F27"/>
    <mergeCell ref="G27:I27"/>
    <mergeCell ref="A19:I19"/>
    <mergeCell ref="A1:I1"/>
    <mergeCell ref="A2:I2"/>
    <mergeCell ref="A12:F12"/>
    <mergeCell ref="A13:I13"/>
    <mergeCell ref="A18:F1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7"/>
  <sheetViews>
    <sheetView topLeftCell="A16" workbookViewId="0">
      <selection activeCell="E4" sqref="E4:E11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60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100712</v>
      </c>
      <c r="E4" s="2">
        <v>102224</v>
      </c>
      <c r="F4" s="2">
        <v>1</v>
      </c>
      <c r="G4" s="2">
        <f t="shared" ref="G4:G17" si="0">(E4-D4)*F4</f>
        <v>1512</v>
      </c>
      <c r="H4" s="2">
        <v>0.68899999999999995</v>
      </c>
      <c r="I4" s="2">
        <f t="shared" ref="I4:I17" si="1">G4*H4</f>
        <v>1041.768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20233.099999999999</v>
      </c>
      <c r="E5" s="2">
        <v>20235.099999999999</v>
      </c>
      <c r="F5" s="2">
        <v>1</v>
      </c>
      <c r="G5" s="2">
        <f t="shared" si="0"/>
        <v>2</v>
      </c>
      <c r="H5" s="2">
        <v>0.68899999999999995</v>
      </c>
      <c r="I5" s="2">
        <f t="shared" si="1"/>
        <v>1.3779999999999999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204515.8</v>
      </c>
      <c r="E6" s="2">
        <v>205706.3</v>
      </c>
      <c r="F6" s="2">
        <v>1</v>
      </c>
      <c r="G6" s="2">
        <f>(E6-D6)*F6</f>
        <v>1190.5</v>
      </c>
      <c r="H6" s="2">
        <v>0.68899999999999995</v>
      </c>
      <c r="I6" s="2">
        <f>G6*H6</f>
        <v>820.25449999999989</v>
      </c>
    </row>
    <row r="7" spans="1:9" ht="30.75" customHeight="1" x14ac:dyDescent="0.2">
      <c r="A7" s="2" t="s">
        <v>6</v>
      </c>
      <c r="B7" s="2" t="s">
        <v>9</v>
      </c>
      <c r="C7" s="2"/>
      <c r="D7" s="2">
        <v>45789.1</v>
      </c>
      <c r="E7" s="2">
        <v>45804.4</v>
      </c>
      <c r="F7" s="2">
        <v>1</v>
      </c>
      <c r="G7" s="2">
        <f t="shared" si="0"/>
        <v>15.30000000000291</v>
      </c>
      <c r="H7" s="2">
        <v>0.68899999999999995</v>
      </c>
      <c r="I7" s="2">
        <f t="shared" si="1"/>
        <v>10.541700000002004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252937.5</v>
      </c>
      <c r="E8" s="2">
        <v>253979.8</v>
      </c>
      <c r="F8" s="2">
        <v>1</v>
      </c>
      <c r="G8" s="2">
        <f>(E8-D8)*F8</f>
        <v>1042.2999999999884</v>
      </c>
      <c r="H8" s="2">
        <v>0.68899999999999995</v>
      </c>
      <c r="I8" s="2">
        <f>G8*H8</f>
        <v>718.14469999999187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143028</v>
      </c>
      <c r="E9" s="2">
        <v>143090.6</v>
      </c>
      <c r="F9" s="2">
        <v>1</v>
      </c>
      <c r="G9" s="2">
        <f t="shared" si="0"/>
        <v>62.600000000005821</v>
      </c>
      <c r="H9" s="2">
        <v>0.68899999999999995</v>
      </c>
      <c r="I9" s="2">
        <f t="shared" si="1"/>
        <v>43.131400000004007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314876.90000000002</v>
      </c>
      <c r="E10" s="2">
        <v>314998.3</v>
      </c>
      <c r="F10" s="2">
        <v>1</v>
      </c>
      <c r="G10" s="2">
        <f t="shared" si="0"/>
        <v>121.39999999996508</v>
      </c>
      <c r="H10" s="2">
        <v>0.68899999999999995</v>
      </c>
      <c r="I10" s="2">
        <f t="shared" si="1"/>
        <v>83.644599999975924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293717.59999999998</v>
      </c>
      <c r="E11" s="2">
        <v>293804.2</v>
      </c>
      <c r="F11" s="2">
        <v>1</v>
      </c>
      <c r="G11" s="2">
        <f t="shared" si="0"/>
        <v>86.600000000034925</v>
      </c>
      <c r="H11" s="2">
        <v>0.68899999999999995</v>
      </c>
      <c r="I11" s="2">
        <f t="shared" si="1"/>
        <v>59.66740000002406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4032.6999999999971</v>
      </c>
      <c r="H12" s="2">
        <v>0.68899999999999995</v>
      </c>
      <c r="I12" s="2">
        <f>I4+I5+I6+I7+I8+I9+I10+I11</f>
        <v>2778.5302999999976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46.2</v>
      </c>
      <c r="E14" s="2">
        <v>48.6</v>
      </c>
      <c r="F14" s="2">
        <v>80</v>
      </c>
      <c r="G14" s="2">
        <f t="shared" si="0"/>
        <v>191.99999999999989</v>
      </c>
      <c r="H14" s="2">
        <v>0.68899999999999995</v>
      </c>
      <c r="I14" s="2">
        <f t="shared" si="1"/>
        <v>132.2879999999999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92.3</v>
      </c>
      <c r="E15" s="2">
        <v>98.6</v>
      </c>
      <c r="F15" s="2">
        <v>20</v>
      </c>
      <c r="G15" s="2">
        <f t="shared" si="0"/>
        <v>125.99999999999994</v>
      </c>
      <c r="H15" s="2">
        <v>0.68899999999999995</v>
      </c>
      <c r="I15" s="2">
        <f t="shared" si="1"/>
        <v>86.81399999999995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128.1</v>
      </c>
      <c r="E16" s="2">
        <v>135.4</v>
      </c>
      <c r="F16" s="2">
        <v>20</v>
      </c>
      <c r="G16" s="2">
        <f t="shared" si="0"/>
        <v>146.00000000000023</v>
      </c>
      <c r="H16" s="2">
        <v>0.68899999999999995</v>
      </c>
      <c r="I16" s="2">
        <f t="shared" si="1"/>
        <v>100.59400000000015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42.4</v>
      </c>
      <c r="E17" s="2">
        <v>46</v>
      </c>
      <c r="F17" s="2">
        <v>20</v>
      </c>
      <c r="G17" s="2">
        <f t="shared" si="0"/>
        <v>72.000000000000028</v>
      </c>
      <c r="H17" s="2">
        <v>0.68899999999999995</v>
      </c>
      <c r="I17" s="2">
        <f t="shared" si="1"/>
        <v>49.608000000000018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536.00000000000011</v>
      </c>
      <c r="H18" s="2">
        <v>0.68899999999999995</v>
      </c>
      <c r="I18" s="2">
        <f>I14+I15+I16+I17</f>
        <v>369.30400000000003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396</v>
      </c>
      <c r="E20" s="2">
        <v>415</v>
      </c>
      <c r="F20" s="2">
        <v>1</v>
      </c>
      <c r="G20" s="2">
        <f>E20-D20</f>
        <v>19</v>
      </c>
      <c r="H20" s="2">
        <v>4.3899999999999997</v>
      </c>
      <c r="I20" s="2">
        <f>G20*H20</f>
        <v>83.41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326</v>
      </c>
      <c r="E21" s="2">
        <v>344</v>
      </c>
      <c r="F21" s="2">
        <v>1</v>
      </c>
      <c r="G21" s="2">
        <f>E21-D21</f>
        <v>18</v>
      </c>
      <c r="H21" s="2">
        <v>4.3899999999999997</v>
      </c>
      <c r="I21" s="2">
        <f>G21*H21</f>
        <v>79.02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37</v>
      </c>
      <c r="H22" s="2">
        <v>4.3899999999999997</v>
      </c>
      <c r="I22" s="2">
        <f>I20+I21</f>
        <v>162.43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3310.2642999999975</v>
      </c>
      <c r="H27" s="330"/>
      <c r="I27" s="330"/>
    </row>
  </sheetData>
  <mergeCells count="11">
    <mergeCell ref="A22:F22"/>
    <mergeCell ref="A23:I23"/>
    <mergeCell ref="A26:F26"/>
    <mergeCell ref="A27:F27"/>
    <mergeCell ref="G27:I27"/>
    <mergeCell ref="A19:I19"/>
    <mergeCell ref="A1:I1"/>
    <mergeCell ref="A2:I2"/>
    <mergeCell ref="A12:F12"/>
    <mergeCell ref="A13:I13"/>
    <mergeCell ref="A18:F1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7"/>
  <sheetViews>
    <sheetView topLeftCell="A13" workbookViewId="0">
      <selection activeCell="J24" sqref="J24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61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102224</v>
      </c>
      <c r="E4" s="2">
        <v>103344</v>
      </c>
      <c r="F4" s="2">
        <v>1</v>
      </c>
      <c r="G4" s="2">
        <f t="shared" ref="G4:G17" si="0">(E4-D4)*F4</f>
        <v>1120</v>
      </c>
      <c r="H4" s="2">
        <v>0.68899999999999995</v>
      </c>
      <c r="I4" s="2">
        <f t="shared" ref="I4:I17" si="1">G4*H4</f>
        <v>771.68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20235.099999999999</v>
      </c>
      <c r="E5" s="2">
        <v>20236.900000000001</v>
      </c>
      <c r="F5" s="2">
        <v>1</v>
      </c>
      <c r="G5" s="2">
        <f t="shared" si="0"/>
        <v>1.8000000000029104</v>
      </c>
      <c r="H5" s="2">
        <v>0.68899999999999995</v>
      </c>
      <c r="I5" s="2">
        <f t="shared" si="1"/>
        <v>1.2402000000020053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205706.3</v>
      </c>
      <c r="E6" s="2">
        <v>206812.6</v>
      </c>
      <c r="F6" s="2">
        <v>1</v>
      </c>
      <c r="G6" s="2">
        <f>(E6-D6)*F6</f>
        <v>1106.3000000000175</v>
      </c>
      <c r="H6" s="2">
        <v>0.68899999999999995</v>
      </c>
      <c r="I6" s="2">
        <f>G6*H6</f>
        <v>762.240700000012</v>
      </c>
    </row>
    <row r="7" spans="1:9" ht="30.75" customHeight="1" x14ac:dyDescent="0.2">
      <c r="A7" s="2" t="s">
        <v>6</v>
      </c>
      <c r="B7" s="2" t="s">
        <v>9</v>
      </c>
      <c r="C7" s="2"/>
      <c r="D7" s="2">
        <v>45804.4</v>
      </c>
      <c r="E7" s="2">
        <v>45818.400000000001</v>
      </c>
      <c r="F7" s="2">
        <v>1</v>
      </c>
      <c r="G7" s="2">
        <f t="shared" si="0"/>
        <v>14</v>
      </c>
      <c r="H7" s="2">
        <v>0.68899999999999995</v>
      </c>
      <c r="I7" s="2">
        <f t="shared" si="1"/>
        <v>9.645999999999999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253979.8</v>
      </c>
      <c r="E8" s="2">
        <v>254916.8</v>
      </c>
      <c r="F8" s="2">
        <v>1</v>
      </c>
      <c r="G8" s="2">
        <f>(E8-D8)*F8</f>
        <v>937</v>
      </c>
      <c r="H8" s="2">
        <v>0.68899999999999995</v>
      </c>
      <c r="I8" s="2">
        <f>G8*H8</f>
        <v>645.59299999999996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143090.6</v>
      </c>
      <c r="E9" s="2">
        <v>143092.4</v>
      </c>
      <c r="F9" s="2">
        <v>1</v>
      </c>
      <c r="G9" s="2">
        <f t="shared" si="0"/>
        <v>1.7999999999883585</v>
      </c>
      <c r="H9" s="2">
        <v>0.68899999999999995</v>
      </c>
      <c r="I9" s="2">
        <f t="shared" si="1"/>
        <v>1.2401999999919788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314998.3</v>
      </c>
      <c r="E10" s="2">
        <v>315155.09999999998</v>
      </c>
      <c r="F10" s="2">
        <v>1</v>
      </c>
      <c r="G10" s="2">
        <f t="shared" si="0"/>
        <v>156.79999999998836</v>
      </c>
      <c r="H10" s="2">
        <v>0.68899999999999995</v>
      </c>
      <c r="I10" s="2">
        <f t="shared" si="1"/>
        <v>108.03519999999197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293804.2</v>
      </c>
      <c r="E11" s="2">
        <v>293804.40000000002</v>
      </c>
      <c r="F11" s="2">
        <v>1</v>
      </c>
      <c r="G11" s="2">
        <f t="shared" si="0"/>
        <v>0.20000000001164153</v>
      </c>
      <c r="H11" s="2">
        <v>0.68899999999999995</v>
      </c>
      <c r="I11" s="2">
        <f t="shared" si="1"/>
        <v>0.13780000000802101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3337.9000000000087</v>
      </c>
      <c r="H12" s="2">
        <v>0.68899999999999995</v>
      </c>
      <c r="I12" s="2">
        <f>I4+I5+I6+I7+I8+I9+I10+I11</f>
        <v>2299.8131000000062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48.6</v>
      </c>
      <c r="E14" s="2">
        <v>51.1</v>
      </c>
      <c r="F14" s="2">
        <v>80</v>
      </c>
      <c r="G14" s="2">
        <f t="shared" si="0"/>
        <v>200</v>
      </c>
      <c r="H14" s="2">
        <v>0.68899999999999995</v>
      </c>
      <c r="I14" s="2">
        <f t="shared" si="1"/>
        <v>137.79999999999998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98.6</v>
      </c>
      <c r="E15" s="2">
        <v>104.9</v>
      </c>
      <c r="F15" s="2">
        <v>20</v>
      </c>
      <c r="G15" s="2">
        <f t="shared" si="0"/>
        <v>126.00000000000023</v>
      </c>
      <c r="H15" s="2">
        <v>0.68899999999999995</v>
      </c>
      <c r="I15" s="2">
        <f t="shared" si="1"/>
        <v>86.814000000000149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135.4</v>
      </c>
      <c r="E16" s="2">
        <v>146.30000000000001</v>
      </c>
      <c r="F16" s="2">
        <v>20</v>
      </c>
      <c r="G16" s="2">
        <f t="shared" si="0"/>
        <v>218.00000000000011</v>
      </c>
      <c r="H16" s="2">
        <v>0.68899999999999995</v>
      </c>
      <c r="I16" s="2">
        <f t="shared" si="1"/>
        <v>150.20200000000006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46</v>
      </c>
      <c r="E17" s="2">
        <v>49.6</v>
      </c>
      <c r="F17" s="2">
        <v>20</v>
      </c>
      <c r="G17" s="2">
        <f t="shared" si="0"/>
        <v>72.000000000000028</v>
      </c>
      <c r="H17" s="2">
        <v>0.68899999999999995</v>
      </c>
      <c r="I17" s="2">
        <f t="shared" si="1"/>
        <v>49.608000000000018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616.00000000000034</v>
      </c>
      <c r="H18" s="2">
        <v>0.68899999999999995</v>
      </c>
      <c r="I18" s="2">
        <f>I14+I15+I16+I17</f>
        <v>424.42400000000021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415</v>
      </c>
      <c r="E20" s="2">
        <v>436</v>
      </c>
      <c r="F20" s="2">
        <v>1</v>
      </c>
      <c r="G20" s="2">
        <f>E20-D20</f>
        <v>21</v>
      </c>
      <c r="H20" s="2">
        <v>4.3899999999999997</v>
      </c>
      <c r="I20" s="2">
        <f>G20*H20</f>
        <v>92.19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344</v>
      </c>
      <c r="E21" s="2">
        <v>371</v>
      </c>
      <c r="F21" s="2">
        <v>1</v>
      </c>
      <c r="G21" s="2">
        <f>E21-D21</f>
        <v>27</v>
      </c>
      <c r="H21" s="2">
        <v>4.3899999999999997</v>
      </c>
      <c r="I21" s="2">
        <f>G21*H21</f>
        <v>118.52999999999999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48</v>
      </c>
      <c r="H22" s="2">
        <v>4.3899999999999997</v>
      </c>
      <c r="I22" s="2">
        <f>I20+I21</f>
        <v>210.71999999999997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8850</v>
      </c>
      <c r="F24" s="2">
        <v>1</v>
      </c>
      <c r="G24" s="2">
        <f>E24-D24</f>
        <v>0</v>
      </c>
      <c r="H24" s="2">
        <v>5.54</v>
      </c>
      <c r="I24" s="2">
        <f>G24*H24</f>
        <v>0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0</v>
      </c>
      <c r="H26" s="2">
        <v>5.54</v>
      </c>
      <c r="I26" s="2">
        <f>I24+I25</f>
        <v>0</v>
      </c>
    </row>
    <row r="27" spans="1:9" ht="24.75" customHeight="1" x14ac:dyDescent="0.2">
      <c r="A27" s="329" t="s">
        <v>34</v>
      </c>
      <c r="B27" s="329"/>
      <c r="C27" s="329"/>
      <c r="D27" s="329"/>
      <c r="E27" s="329"/>
      <c r="F27" s="329"/>
      <c r="G27" s="330">
        <f>I12++I18+I22+I26</f>
        <v>2934.9571000000064</v>
      </c>
      <c r="H27" s="330"/>
      <c r="I27" s="330"/>
    </row>
  </sheetData>
  <mergeCells count="11">
    <mergeCell ref="A19:I19"/>
    <mergeCell ref="A1:I1"/>
    <mergeCell ref="A2:I2"/>
    <mergeCell ref="A12:F12"/>
    <mergeCell ref="A13:I13"/>
    <mergeCell ref="A18:F18"/>
    <mergeCell ref="A22:F22"/>
    <mergeCell ref="A23:I23"/>
    <mergeCell ref="A26:F26"/>
    <mergeCell ref="A27:F27"/>
    <mergeCell ref="G27:I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31"/>
  <sheetViews>
    <sheetView workbookViewId="0">
      <selection activeCell="K10" sqref="K10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67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103344</v>
      </c>
      <c r="E4" s="2">
        <v>104402</v>
      </c>
      <c r="F4" s="2">
        <v>1</v>
      </c>
      <c r="G4" s="2">
        <f t="shared" ref="G4:G17" si="0">(E4-D4)*F4</f>
        <v>1058</v>
      </c>
      <c r="H4" s="2">
        <v>0.68899999999999995</v>
      </c>
      <c r="I4" s="2">
        <f t="shared" ref="I4:I17" si="1">G4*H4</f>
        <v>728.96199999999999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20236.900000000001</v>
      </c>
      <c r="E5" s="2">
        <v>20238.599999999999</v>
      </c>
      <c r="F5" s="2">
        <v>1</v>
      </c>
      <c r="G5" s="2">
        <f t="shared" si="0"/>
        <v>1.6999999999970896</v>
      </c>
      <c r="H5" s="2">
        <v>0.68899999999999995</v>
      </c>
      <c r="I5" s="2">
        <f t="shared" si="1"/>
        <v>1.1712999999979947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206812.6</v>
      </c>
      <c r="E6" s="2">
        <v>208094.4</v>
      </c>
      <c r="F6" s="2">
        <v>1</v>
      </c>
      <c r="G6" s="2">
        <f>(E6-D6)*F6</f>
        <v>1281.7999999999884</v>
      </c>
      <c r="H6" s="2">
        <v>0.68899999999999995</v>
      </c>
      <c r="I6" s="2">
        <f>G6*H6</f>
        <v>883.16019999999196</v>
      </c>
    </row>
    <row r="7" spans="1:9" ht="30.75" customHeight="1" x14ac:dyDescent="0.2">
      <c r="A7" s="2" t="s">
        <v>6</v>
      </c>
      <c r="B7" s="2" t="s">
        <v>9</v>
      </c>
      <c r="C7" s="2"/>
      <c r="D7" s="2">
        <v>45818.400000000001</v>
      </c>
      <c r="E7" s="2">
        <v>45833.2</v>
      </c>
      <c r="F7" s="2">
        <v>1</v>
      </c>
      <c r="G7" s="2">
        <f t="shared" si="0"/>
        <v>14.799999999995634</v>
      </c>
      <c r="H7" s="2">
        <v>0.68899999999999995</v>
      </c>
      <c r="I7" s="2">
        <f t="shared" si="1"/>
        <v>10.197199999996991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254916.8</v>
      </c>
      <c r="E8" s="2">
        <v>256023.3</v>
      </c>
      <c r="F8" s="2">
        <v>1</v>
      </c>
      <c r="G8" s="2">
        <f>(E8-D8)*F8</f>
        <v>1106.5</v>
      </c>
      <c r="H8" s="2">
        <v>0.68899999999999995</v>
      </c>
      <c r="I8" s="2">
        <f>G8*H8</f>
        <v>762.37849999999992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143092.4</v>
      </c>
      <c r="E9" s="2">
        <v>143094.9</v>
      </c>
      <c r="F9" s="2">
        <v>1</v>
      </c>
      <c r="G9" s="2">
        <f t="shared" si="0"/>
        <v>2.5</v>
      </c>
      <c r="H9" s="2">
        <v>0.68899999999999995</v>
      </c>
      <c r="I9" s="2">
        <f t="shared" si="1"/>
        <v>1.7224999999999999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315155.09999999998</v>
      </c>
      <c r="E10" s="2">
        <v>315340.3</v>
      </c>
      <c r="F10" s="2">
        <v>1</v>
      </c>
      <c r="G10" s="2">
        <f t="shared" si="0"/>
        <v>185.20000000001164</v>
      </c>
      <c r="H10" s="2">
        <v>0.68899999999999995</v>
      </c>
      <c r="I10" s="2">
        <f t="shared" si="1"/>
        <v>127.60280000000802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293804.40000000002</v>
      </c>
      <c r="E11" s="2">
        <v>293804.79999999999</v>
      </c>
      <c r="F11" s="2">
        <v>1</v>
      </c>
      <c r="G11" s="2">
        <f t="shared" si="0"/>
        <v>0.3999999999650754</v>
      </c>
      <c r="H11" s="2">
        <v>0.68899999999999995</v>
      </c>
      <c r="I11" s="2">
        <f t="shared" si="1"/>
        <v>0.27559999997593693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3650.8999999999578</v>
      </c>
      <c r="H12" s="2">
        <v>0.68899999999999995</v>
      </c>
      <c r="I12" s="2">
        <f>I4+I5+I6+I7+I8+I9+I10+I11</f>
        <v>2515.4700999999704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51.1</v>
      </c>
      <c r="E14" s="2">
        <v>53.6</v>
      </c>
      <c r="F14" s="2">
        <v>80</v>
      </c>
      <c r="G14" s="2">
        <f t="shared" si="0"/>
        <v>200</v>
      </c>
      <c r="H14" s="2">
        <v>0.68899999999999995</v>
      </c>
      <c r="I14" s="2">
        <f t="shared" si="1"/>
        <v>137.79999999999998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104.9</v>
      </c>
      <c r="E15" s="2">
        <v>111.2</v>
      </c>
      <c r="F15" s="2">
        <v>20</v>
      </c>
      <c r="G15" s="2">
        <f t="shared" si="0"/>
        <v>125.99999999999994</v>
      </c>
      <c r="H15" s="2">
        <v>0.68899999999999995</v>
      </c>
      <c r="I15" s="2">
        <f t="shared" si="1"/>
        <v>86.81399999999995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146.30000000000001</v>
      </c>
      <c r="E16" s="2">
        <v>156.4</v>
      </c>
      <c r="F16" s="2">
        <v>20</v>
      </c>
      <c r="G16" s="2">
        <f t="shared" si="0"/>
        <v>201.99999999999989</v>
      </c>
      <c r="H16" s="2">
        <v>0.68899999999999995</v>
      </c>
      <c r="I16" s="2">
        <f t="shared" si="1"/>
        <v>139.17799999999991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49.6</v>
      </c>
      <c r="E17" s="2">
        <v>52.8</v>
      </c>
      <c r="F17" s="2">
        <v>20</v>
      </c>
      <c r="G17" s="2">
        <f t="shared" si="0"/>
        <v>63.999999999999915</v>
      </c>
      <c r="H17" s="2">
        <v>0.68899999999999995</v>
      </c>
      <c r="I17" s="2">
        <f t="shared" si="1"/>
        <v>44.09599999999994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591.99999999999966</v>
      </c>
      <c r="H18" s="2">
        <v>0.68899999999999995</v>
      </c>
      <c r="I18" s="2">
        <f>I14+I15+I16+I17</f>
        <v>407.88799999999975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436</v>
      </c>
      <c r="E20" s="2">
        <v>454</v>
      </c>
      <c r="F20" s="2">
        <v>1</v>
      </c>
      <c r="G20" s="2">
        <f>E20-D20</f>
        <v>18</v>
      </c>
      <c r="H20" s="2">
        <v>4.3899999999999997</v>
      </c>
      <c r="I20" s="2">
        <f>G20*H20</f>
        <v>79.02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371</v>
      </c>
      <c r="E21" s="2">
        <v>396</v>
      </c>
      <c r="F21" s="2">
        <v>1</v>
      </c>
      <c r="G21" s="2">
        <f>E21-D21</f>
        <v>25</v>
      </c>
      <c r="H21" s="2">
        <v>4.3899999999999997</v>
      </c>
      <c r="I21" s="2">
        <f>G21*H21</f>
        <v>109.74999999999999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43</v>
      </c>
      <c r="H22" s="2">
        <v>4.3899999999999997</v>
      </c>
      <c r="I22" s="2">
        <f>I20+I21</f>
        <v>188.76999999999998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8850</v>
      </c>
      <c r="E24" s="2">
        <v>9012</v>
      </c>
      <c r="F24" s="2">
        <v>1</v>
      </c>
      <c r="G24" s="2">
        <f>E24-D24</f>
        <v>162</v>
      </c>
      <c r="H24" s="2">
        <v>5.54</v>
      </c>
      <c r="I24" s="2">
        <f>G24*H24</f>
        <v>897.48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162</v>
      </c>
      <c r="H26" s="2">
        <v>5.54</v>
      </c>
      <c r="I26" s="2">
        <f>I24+I25</f>
        <v>897.48</v>
      </c>
    </row>
    <row r="27" spans="1:9" ht="29.25" customHeight="1" x14ac:dyDescent="0.2">
      <c r="A27" s="2" t="s">
        <v>6</v>
      </c>
      <c r="B27" s="2" t="s">
        <v>19</v>
      </c>
      <c r="C27" s="2" t="s">
        <v>63</v>
      </c>
      <c r="D27" s="2">
        <v>29</v>
      </c>
      <c r="E27" s="2">
        <v>31.1</v>
      </c>
      <c r="F27" s="2">
        <v>1</v>
      </c>
      <c r="G27" s="2">
        <f t="shared" ref="G27" si="2">(E27-D27)*F27</f>
        <v>2.1000000000000014</v>
      </c>
      <c r="H27" s="2">
        <v>0.68899999999999995</v>
      </c>
      <c r="I27" s="2">
        <f t="shared" ref="I27" si="3">G27*H27</f>
        <v>1.446900000000001</v>
      </c>
    </row>
    <row r="28" spans="1:9" ht="24.75" customHeight="1" x14ac:dyDescent="0.2">
      <c r="A28" s="328" t="s">
        <v>64</v>
      </c>
      <c r="B28" s="328"/>
      <c r="C28" s="328"/>
      <c r="D28" s="328"/>
      <c r="E28" s="328"/>
      <c r="F28" s="328"/>
      <c r="G28" s="2">
        <f>G27</f>
        <v>2.1000000000000014</v>
      </c>
      <c r="H28" s="2">
        <v>0.68899999999999995</v>
      </c>
      <c r="I28" s="2">
        <f>G28*H28</f>
        <v>1.446900000000001</v>
      </c>
    </row>
    <row r="29" spans="1:9" ht="27.75" customHeight="1" x14ac:dyDescent="0.2">
      <c r="A29" s="2" t="s">
        <v>7</v>
      </c>
      <c r="B29" s="2" t="s">
        <v>19</v>
      </c>
      <c r="C29" s="2" t="s">
        <v>66</v>
      </c>
      <c r="D29" s="2">
        <v>50</v>
      </c>
      <c r="E29" s="2">
        <v>51</v>
      </c>
      <c r="F29" s="2">
        <v>1</v>
      </c>
      <c r="G29" s="2">
        <f>E29-D29</f>
        <v>1</v>
      </c>
      <c r="H29" s="2">
        <v>4.3899999999999997</v>
      </c>
      <c r="I29" s="2">
        <f>G29*H29</f>
        <v>4.3899999999999997</v>
      </c>
    </row>
    <row r="30" spans="1:9" ht="24.75" customHeight="1" x14ac:dyDescent="0.2">
      <c r="A30" s="328" t="s">
        <v>65</v>
      </c>
      <c r="B30" s="328"/>
      <c r="C30" s="328"/>
      <c r="D30" s="328"/>
      <c r="E30" s="328"/>
      <c r="F30" s="328"/>
      <c r="G30" s="2">
        <f>G29</f>
        <v>1</v>
      </c>
      <c r="H30" s="2">
        <v>4.3899999999999997</v>
      </c>
      <c r="I30" s="2">
        <f>G30*H30</f>
        <v>4.3899999999999997</v>
      </c>
    </row>
    <row r="31" spans="1:9" ht="24.75" customHeight="1" x14ac:dyDescent="0.2">
      <c r="A31" s="329" t="s">
        <v>34</v>
      </c>
      <c r="B31" s="329"/>
      <c r="C31" s="329"/>
      <c r="D31" s="329"/>
      <c r="E31" s="329"/>
      <c r="F31" s="329"/>
      <c r="G31" s="330">
        <f>I12++I18+I22+I26+I28+I30</f>
        <v>4015.4449999999702</v>
      </c>
      <c r="H31" s="330"/>
      <c r="I31" s="330"/>
    </row>
  </sheetData>
  <mergeCells count="13">
    <mergeCell ref="A31:F31"/>
    <mergeCell ref="G31:I31"/>
    <mergeCell ref="A1:I1"/>
    <mergeCell ref="A2:I2"/>
    <mergeCell ref="A12:F12"/>
    <mergeCell ref="A13:I13"/>
    <mergeCell ref="A18:F18"/>
    <mergeCell ref="A19:I19"/>
    <mergeCell ref="A22:F22"/>
    <mergeCell ref="A23:I23"/>
    <mergeCell ref="A26:F26"/>
    <mergeCell ref="A28:F28"/>
    <mergeCell ref="A30:F3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31"/>
  <sheetViews>
    <sheetView topLeftCell="A19" workbookViewId="0">
      <selection activeCell="K26" sqref="K26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68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104402</v>
      </c>
      <c r="E4" s="2">
        <v>105568</v>
      </c>
      <c r="F4" s="2">
        <v>1</v>
      </c>
      <c r="G4" s="2">
        <f t="shared" ref="G4:G17" si="0">(E4-D4)*F4</f>
        <v>1166</v>
      </c>
      <c r="H4" s="2">
        <v>0.68899999999999995</v>
      </c>
      <c r="I4" s="2">
        <f t="shared" ref="I4:I17" si="1">G4*H4</f>
        <v>803.37399999999991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20238.599999999999</v>
      </c>
      <c r="E5" s="2">
        <v>20240.900000000001</v>
      </c>
      <c r="F5" s="2">
        <v>1</v>
      </c>
      <c r="G5" s="2">
        <f t="shared" si="0"/>
        <v>2.3000000000029104</v>
      </c>
      <c r="H5" s="2">
        <v>0.68899999999999995</v>
      </c>
      <c r="I5" s="2">
        <f t="shared" si="1"/>
        <v>1.5847000000020051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208094.4</v>
      </c>
      <c r="E6" s="2">
        <v>209351.9</v>
      </c>
      <c r="F6" s="2">
        <v>1</v>
      </c>
      <c r="G6" s="2">
        <f>(E6-D6)*F6</f>
        <v>1257.5</v>
      </c>
      <c r="H6" s="2">
        <v>0.68899999999999995</v>
      </c>
      <c r="I6" s="2">
        <f>G6*H6</f>
        <v>866.4174999999999</v>
      </c>
    </row>
    <row r="7" spans="1:9" ht="30.75" customHeight="1" x14ac:dyDescent="0.2">
      <c r="A7" s="2" t="s">
        <v>6</v>
      </c>
      <c r="B7" s="2" t="s">
        <v>9</v>
      </c>
      <c r="C7" s="2"/>
      <c r="D7" s="2">
        <v>45833.2</v>
      </c>
      <c r="E7" s="2">
        <v>45848.4</v>
      </c>
      <c r="F7" s="2">
        <v>1</v>
      </c>
      <c r="G7" s="2">
        <f t="shared" si="0"/>
        <v>15.200000000004366</v>
      </c>
      <c r="H7" s="2">
        <v>0.68899999999999995</v>
      </c>
      <c r="I7" s="2">
        <f t="shared" si="1"/>
        <v>10.472800000003007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256023.3</v>
      </c>
      <c r="E8" s="2">
        <v>257082.1</v>
      </c>
      <c r="F8" s="2">
        <v>1</v>
      </c>
      <c r="G8" s="2">
        <f>(E8-D8)*F8</f>
        <v>1058.8000000000175</v>
      </c>
      <c r="H8" s="2">
        <v>0.68899999999999995</v>
      </c>
      <c r="I8" s="2">
        <f>G8*H8</f>
        <v>729.51320000001192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143094.9</v>
      </c>
      <c r="E9" s="2">
        <v>143101.4</v>
      </c>
      <c r="F9" s="2">
        <v>1</v>
      </c>
      <c r="G9" s="2">
        <f t="shared" si="0"/>
        <v>6.5</v>
      </c>
      <c r="H9" s="2">
        <v>0.68899999999999995</v>
      </c>
      <c r="I9" s="2">
        <f t="shared" si="1"/>
        <v>4.4784999999999995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315340.3</v>
      </c>
      <c r="E10" s="2">
        <v>315418.59999999998</v>
      </c>
      <c r="F10" s="2">
        <v>1</v>
      </c>
      <c r="G10" s="2">
        <f t="shared" si="0"/>
        <v>78.299999999988358</v>
      </c>
      <c r="H10" s="2">
        <v>0.68899999999999995</v>
      </c>
      <c r="I10" s="2">
        <f t="shared" si="1"/>
        <v>53.948699999991973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293804.79999999999</v>
      </c>
      <c r="E11" s="2">
        <v>293940</v>
      </c>
      <c r="F11" s="2">
        <v>1</v>
      </c>
      <c r="G11" s="2">
        <f t="shared" si="0"/>
        <v>135.20000000001164</v>
      </c>
      <c r="H11" s="2">
        <v>0.68899999999999995</v>
      </c>
      <c r="I11" s="2">
        <f t="shared" si="1"/>
        <v>93.152800000008014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3719.8000000000247</v>
      </c>
      <c r="H12" s="2">
        <v>0.68899999999999995</v>
      </c>
      <c r="I12" s="2">
        <f>I4+I5+I6+I7+I8+I9+I10+I11</f>
        <v>2562.9422000000172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53.6</v>
      </c>
      <c r="E14" s="2">
        <v>55.5</v>
      </c>
      <c r="F14" s="2">
        <v>80</v>
      </c>
      <c r="G14" s="2">
        <f t="shared" si="0"/>
        <v>151.99999999999989</v>
      </c>
      <c r="H14" s="2">
        <v>0.68899999999999995</v>
      </c>
      <c r="I14" s="2">
        <f t="shared" si="1"/>
        <v>104.72799999999991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111.2</v>
      </c>
      <c r="E15" s="2">
        <v>117</v>
      </c>
      <c r="F15" s="2">
        <v>20</v>
      </c>
      <c r="G15" s="2">
        <f t="shared" si="0"/>
        <v>115.99999999999994</v>
      </c>
      <c r="H15" s="2">
        <v>0.68899999999999995</v>
      </c>
      <c r="I15" s="2">
        <f t="shared" si="1"/>
        <v>79.92399999999995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156.4</v>
      </c>
      <c r="E16" s="2">
        <v>167.3</v>
      </c>
      <c r="F16" s="2">
        <v>20</v>
      </c>
      <c r="G16" s="2">
        <f t="shared" si="0"/>
        <v>218.00000000000011</v>
      </c>
      <c r="H16" s="2">
        <v>0.68899999999999995</v>
      </c>
      <c r="I16" s="2">
        <f t="shared" si="1"/>
        <v>150.20200000000006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52.8</v>
      </c>
      <c r="E17" s="2">
        <v>56.5</v>
      </c>
      <c r="F17" s="2">
        <v>20</v>
      </c>
      <c r="G17" s="2">
        <f t="shared" si="0"/>
        <v>74.000000000000057</v>
      </c>
      <c r="H17" s="2">
        <v>0.68899999999999995</v>
      </c>
      <c r="I17" s="2">
        <f t="shared" si="1"/>
        <v>50.986000000000033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560</v>
      </c>
      <c r="H18" s="2">
        <v>0.68899999999999995</v>
      </c>
      <c r="I18" s="2">
        <f>I14+I15+I16+I17</f>
        <v>385.84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454</v>
      </c>
      <c r="E20" s="2">
        <v>471</v>
      </c>
      <c r="F20" s="2">
        <v>1</v>
      </c>
      <c r="G20" s="2">
        <f>E20-D20</f>
        <v>17</v>
      </c>
      <c r="H20" s="2">
        <v>4.3899999999999997</v>
      </c>
      <c r="I20" s="2">
        <f>G20*H20</f>
        <v>74.63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396</v>
      </c>
      <c r="E21" s="2">
        <v>426</v>
      </c>
      <c r="F21" s="2">
        <v>1</v>
      </c>
      <c r="G21" s="2">
        <f>E21-D21</f>
        <v>30</v>
      </c>
      <c r="H21" s="2">
        <v>4.3899999999999997</v>
      </c>
      <c r="I21" s="2">
        <f>G21*H21</f>
        <v>131.69999999999999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47</v>
      </c>
      <c r="H22" s="2">
        <v>4.3899999999999997</v>
      </c>
      <c r="I22" s="2">
        <f>I20+I21</f>
        <v>206.32999999999998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9012</v>
      </c>
      <c r="E24" s="2">
        <v>9257</v>
      </c>
      <c r="F24" s="2">
        <v>1</v>
      </c>
      <c r="G24" s="2">
        <f>E24-D24</f>
        <v>245</v>
      </c>
      <c r="H24" s="2">
        <v>5.54</v>
      </c>
      <c r="I24" s="2">
        <f>G24*H24</f>
        <v>1357.3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245</v>
      </c>
      <c r="H26" s="2">
        <v>5.54</v>
      </c>
      <c r="I26" s="2">
        <f>I24+I25</f>
        <v>1357.3</v>
      </c>
    </row>
    <row r="27" spans="1:9" ht="29.25" customHeight="1" x14ac:dyDescent="0.2">
      <c r="A27" s="2" t="s">
        <v>6</v>
      </c>
      <c r="B27" s="2" t="s">
        <v>19</v>
      </c>
      <c r="C27" s="2" t="s">
        <v>63</v>
      </c>
      <c r="D27" s="2">
        <v>31.1</v>
      </c>
      <c r="E27" s="2">
        <v>50.9</v>
      </c>
      <c r="F27" s="2">
        <v>1</v>
      </c>
      <c r="G27" s="2">
        <f t="shared" ref="G27" si="2">(E27-D27)*F27</f>
        <v>19.799999999999997</v>
      </c>
      <c r="H27" s="2">
        <v>0.68899999999999995</v>
      </c>
      <c r="I27" s="2">
        <f t="shared" ref="I27" si="3">G27*H27</f>
        <v>13.642199999999997</v>
      </c>
    </row>
    <row r="28" spans="1:9" ht="24.75" customHeight="1" x14ac:dyDescent="0.2">
      <c r="A28" s="328" t="s">
        <v>64</v>
      </c>
      <c r="B28" s="328"/>
      <c r="C28" s="328"/>
      <c r="D28" s="328"/>
      <c r="E28" s="328"/>
      <c r="F28" s="328"/>
      <c r="G28" s="2">
        <f>G27</f>
        <v>19.799999999999997</v>
      </c>
      <c r="H28" s="2">
        <v>0.68899999999999995</v>
      </c>
      <c r="I28" s="2">
        <f>G28*H28</f>
        <v>13.642199999999997</v>
      </c>
    </row>
    <row r="29" spans="1:9" ht="27.75" customHeight="1" x14ac:dyDescent="0.2">
      <c r="A29" s="2" t="s">
        <v>7</v>
      </c>
      <c r="B29" s="2" t="s">
        <v>19</v>
      </c>
      <c r="C29" s="2" t="s">
        <v>62</v>
      </c>
      <c r="D29" s="2">
        <v>51</v>
      </c>
      <c r="E29" s="2">
        <v>61</v>
      </c>
      <c r="F29" s="2">
        <v>1</v>
      </c>
      <c r="G29" s="2">
        <f>E29-D29</f>
        <v>10</v>
      </c>
      <c r="H29" s="2">
        <v>4.3899999999999997</v>
      </c>
      <c r="I29" s="2">
        <f>G29*H29</f>
        <v>43.9</v>
      </c>
    </row>
    <row r="30" spans="1:9" ht="24.75" customHeight="1" x14ac:dyDescent="0.2">
      <c r="A30" s="328" t="s">
        <v>65</v>
      </c>
      <c r="B30" s="328"/>
      <c r="C30" s="328"/>
      <c r="D30" s="328"/>
      <c r="E30" s="328"/>
      <c r="F30" s="328"/>
      <c r="G30" s="2">
        <f>G29</f>
        <v>10</v>
      </c>
      <c r="H30" s="2">
        <v>4.3899999999999997</v>
      </c>
      <c r="I30" s="2">
        <f>G30*H30</f>
        <v>43.9</v>
      </c>
    </row>
    <row r="31" spans="1:9" ht="24.75" customHeight="1" x14ac:dyDescent="0.2">
      <c r="A31" s="329" t="s">
        <v>34</v>
      </c>
      <c r="B31" s="329"/>
      <c r="C31" s="329"/>
      <c r="D31" s="329"/>
      <c r="E31" s="329"/>
      <c r="F31" s="329"/>
      <c r="G31" s="330">
        <f>I12++I18+I22+I26+I28+I30</f>
        <v>4569.9544000000169</v>
      </c>
      <c r="H31" s="330"/>
      <c r="I31" s="330"/>
    </row>
  </sheetData>
  <mergeCells count="13">
    <mergeCell ref="A31:F31"/>
    <mergeCell ref="G31:I31"/>
    <mergeCell ref="A1:I1"/>
    <mergeCell ref="A2:I2"/>
    <mergeCell ref="A12:F12"/>
    <mergeCell ref="A13:I13"/>
    <mergeCell ref="A18:F18"/>
    <mergeCell ref="A19:I19"/>
    <mergeCell ref="A22:F22"/>
    <mergeCell ref="A23:I23"/>
    <mergeCell ref="A26:F26"/>
    <mergeCell ref="A28:F28"/>
    <mergeCell ref="A30:F3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1"/>
  <sheetViews>
    <sheetView workbookViewId="0">
      <selection activeCell="O7" sqref="O7"/>
    </sheetView>
  </sheetViews>
  <sheetFormatPr defaultRowHeight="14.25" x14ac:dyDescent="0.2"/>
  <cols>
    <col min="1" max="1" width="9" customWidth="1"/>
    <col min="2" max="2" width="13.875" customWidth="1"/>
    <col min="3" max="3" width="15.125" customWidth="1"/>
    <col min="4" max="5" width="12.125" customWidth="1"/>
    <col min="6" max="6" width="7.125" customWidth="1"/>
    <col min="7" max="7" width="10.25" customWidth="1"/>
    <col min="8" max="8" width="8.125" customWidth="1"/>
    <col min="9" max="9" width="13" customWidth="1"/>
  </cols>
  <sheetData>
    <row r="1" spans="1:9" ht="37.5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21.75" customHeight="1" x14ac:dyDescent="0.2">
      <c r="A2" s="325" t="s">
        <v>69</v>
      </c>
      <c r="B2" s="326"/>
      <c r="C2" s="326"/>
      <c r="D2" s="326"/>
      <c r="E2" s="326"/>
      <c r="F2" s="326"/>
      <c r="G2" s="326"/>
      <c r="H2" s="326"/>
      <c r="I2" s="327"/>
    </row>
    <row r="3" spans="1:9" ht="28.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30.75" customHeight="1" x14ac:dyDescent="0.2">
      <c r="A4" s="2" t="s">
        <v>6</v>
      </c>
      <c r="B4" s="2" t="s">
        <v>20</v>
      </c>
      <c r="C4" s="2"/>
      <c r="D4" s="2">
        <v>105568</v>
      </c>
      <c r="E4" s="2">
        <v>106511</v>
      </c>
      <c r="F4" s="2">
        <v>1</v>
      </c>
      <c r="G4" s="2">
        <f t="shared" ref="G4:G17" si="0">(E4-D4)*F4</f>
        <v>943</v>
      </c>
      <c r="H4" s="2">
        <v>0.68899999999999995</v>
      </c>
      <c r="I4" s="2">
        <f t="shared" ref="I4:I17" si="1">G4*H4</f>
        <v>649.72699999999998</v>
      </c>
    </row>
    <row r="5" spans="1:9" ht="30.75" customHeight="1" x14ac:dyDescent="0.2">
      <c r="A5" s="2" t="s">
        <v>6</v>
      </c>
      <c r="B5" s="2" t="s">
        <v>8</v>
      </c>
      <c r="C5" s="2"/>
      <c r="D5" s="2">
        <v>20240.900000000001</v>
      </c>
      <c r="E5" s="2">
        <v>20327.7</v>
      </c>
      <c r="F5" s="2">
        <v>1</v>
      </c>
      <c r="G5" s="2">
        <f t="shared" si="0"/>
        <v>86.799999999999272</v>
      </c>
      <c r="H5" s="2">
        <v>0.68899999999999995</v>
      </c>
      <c r="I5" s="2">
        <f t="shared" si="1"/>
        <v>59.805199999999495</v>
      </c>
    </row>
    <row r="6" spans="1:9" ht="30.75" customHeight="1" x14ac:dyDescent="0.2">
      <c r="A6" s="2" t="s">
        <v>6</v>
      </c>
      <c r="B6" s="2" t="s">
        <v>38</v>
      </c>
      <c r="C6" s="2"/>
      <c r="D6" s="2">
        <v>209351.9</v>
      </c>
      <c r="E6" s="2">
        <v>210372.7</v>
      </c>
      <c r="F6" s="2">
        <v>1</v>
      </c>
      <c r="G6" s="2">
        <f>(E6-D6)*F6</f>
        <v>1020.8000000000175</v>
      </c>
      <c r="H6" s="2">
        <v>0.68899999999999995</v>
      </c>
      <c r="I6" s="2">
        <f>G6*H6</f>
        <v>703.33120000001202</v>
      </c>
    </row>
    <row r="7" spans="1:9" ht="30.75" customHeight="1" x14ac:dyDescent="0.2">
      <c r="A7" s="2" t="s">
        <v>6</v>
      </c>
      <c r="B7" s="2" t="s">
        <v>9</v>
      </c>
      <c r="C7" s="2"/>
      <c r="D7" s="2">
        <v>45848.4</v>
      </c>
      <c r="E7" s="2">
        <v>45891</v>
      </c>
      <c r="F7" s="2">
        <v>1</v>
      </c>
      <c r="G7" s="2">
        <f t="shared" si="0"/>
        <v>42.599999999998545</v>
      </c>
      <c r="H7" s="2">
        <v>0.68899999999999995</v>
      </c>
      <c r="I7" s="2">
        <f t="shared" si="1"/>
        <v>29.351399999998996</v>
      </c>
    </row>
    <row r="8" spans="1:9" ht="30.75" customHeight="1" x14ac:dyDescent="0.2">
      <c r="A8" s="2" t="s">
        <v>6</v>
      </c>
      <c r="B8" s="2" t="s">
        <v>39</v>
      </c>
      <c r="C8" s="2"/>
      <c r="D8" s="2">
        <v>257082.1</v>
      </c>
      <c r="E8" s="2">
        <v>257911</v>
      </c>
      <c r="F8" s="2">
        <v>1</v>
      </c>
      <c r="G8" s="2">
        <f>(E8-D8)*F8</f>
        <v>828.89999999999418</v>
      </c>
      <c r="H8" s="2">
        <v>0.68899999999999995</v>
      </c>
      <c r="I8" s="2">
        <f>G8*H8</f>
        <v>571.11209999999596</v>
      </c>
    </row>
    <row r="9" spans="1:9" ht="30.75" customHeight="1" x14ac:dyDescent="0.2">
      <c r="A9" s="2" t="s">
        <v>6</v>
      </c>
      <c r="B9" s="2" t="s">
        <v>10</v>
      </c>
      <c r="C9" s="2"/>
      <c r="D9" s="2">
        <v>143101.4</v>
      </c>
      <c r="E9" s="2">
        <v>143103.20000000001</v>
      </c>
      <c r="F9" s="2">
        <v>1</v>
      </c>
      <c r="G9" s="2">
        <f t="shared" si="0"/>
        <v>1.8000000000174623</v>
      </c>
      <c r="H9" s="2">
        <v>0.68899999999999995</v>
      </c>
      <c r="I9" s="2">
        <f t="shared" si="1"/>
        <v>1.2402000000120315</v>
      </c>
    </row>
    <row r="10" spans="1:9" ht="30.75" customHeight="1" x14ac:dyDescent="0.2">
      <c r="A10" s="2" t="s">
        <v>6</v>
      </c>
      <c r="B10" s="2" t="s">
        <v>11</v>
      </c>
      <c r="C10" s="2"/>
      <c r="D10" s="2">
        <v>315418.59999999998</v>
      </c>
      <c r="E10" s="2">
        <v>315573.59999999998</v>
      </c>
      <c r="F10" s="2">
        <v>1</v>
      </c>
      <c r="G10" s="2">
        <f t="shared" si="0"/>
        <v>155</v>
      </c>
      <c r="H10" s="2">
        <v>0.68899999999999995</v>
      </c>
      <c r="I10" s="2">
        <f t="shared" si="1"/>
        <v>106.79499999999999</v>
      </c>
    </row>
    <row r="11" spans="1:9" ht="30.75" customHeight="1" x14ac:dyDescent="0.2">
      <c r="A11" s="2" t="s">
        <v>6</v>
      </c>
      <c r="B11" s="2" t="s">
        <v>12</v>
      </c>
      <c r="C11" s="2"/>
      <c r="D11" s="2">
        <v>293940</v>
      </c>
      <c r="E11" s="2">
        <v>294094</v>
      </c>
      <c r="F11" s="2">
        <v>1</v>
      </c>
      <c r="G11" s="2">
        <f t="shared" si="0"/>
        <v>154</v>
      </c>
      <c r="H11" s="2">
        <v>0.68899999999999995</v>
      </c>
      <c r="I11" s="2">
        <f t="shared" si="1"/>
        <v>106.10599999999999</v>
      </c>
    </row>
    <row r="12" spans="1:9" ht="24.7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3232.9000000000269</v>
      </c>
      <c r="H12" s="2">
        <v>0.68899999999999995</v>
      </c>
      <c r="I12" s="2">
        <f>I4+I5+I6+I7+I8+I9+I10+I11</f>
        <v>2227.4681000000182</v>
      </c>
    </row>
    <row r="13" spans="1:9" ht="8.2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30.75" customHeight="1" x14ac:dyDescent="0.2">
      <c r="A14" s="2" t="s">
        <v>6</v>
      </c>
      <c r="B14" s="2" t="s">
        <v>17</v>
      </c>
      <c r="C14" s="2" t="s">
        <v>26</v>
      </c>
      <c r="D14" s="2">
        <v>55.5</v>
      </c>
      <c r="E14" s="2">
        <v>58</v>
      </c>
      <c r="F14" s="2">
        <v>80</v>
      </c>
      <c r="G14" s="2">
        <f t="shared" si="0"/>
        <v>200</v>
      </c>
      <c r="H14" s="2">
        <v>0.68899999999999995</v>
      </c>
      <c r="I14" s="2">
        <f t="shared" si="1"/>
        <v>137.79999999999998</v>
      </c>
    </row>
    <row r="15" spans="1:9" ht="30.75" customHeight="1" x14ac:dyDescent="0.2">
      <c r="A15" s="2" t="s">
        <v>6</v>
      </c>
      <c r="B15" s="2" t="s">
        <v>18</v>
      </c>
      <c r="C15" s="2" t="s">
        <v>27</v>
      </c>
      <c r="D15" s="2">
        <v>117</v>
      </c>
      <c r="E15" s="2">
        <v>123.7</v>
      </c>
      <c r="F15" s="2">
        <v>20</v>
      </c>
      <c r="G15" s="2">
        <f t="shared" si="0"/>
        <v>134.00000000000006</v>
      </c>
      <c r="H15" s="2">
        <v>0.68899999999999995</v>
      </c>
      <c r="I15" s="2">
        <f t="shared" si="1"/>
        <v>92.326000000000036</v>
      </c>
    </row>
    <row r="16" spans="1:9" ht="30.75" customHeight="1" x14ac:dyDescent="0.2">
      <c r="A16" s="2" t="s">
        <v>6</v>
      </c>
      <c r="B16" s="2" t="s">
        <v>21</v>
      </c>
      <c r="C16" s="2" t="s">
        <v>28</v>
      </c>
      <c r="D16" s="2">
        <v>167.3</v>
      </c>
      <c r="E16" s="2">
        <v>176</v>
      </c>
      <c r="F16" s="2">
        <v>20</v>
      </c>
      <c r="G16" s="2">
        <f t="shared" si="0"/>
        <v>173.99999999999977</v>
      </c>
      <c r="H16" s="2">
        <v>0.68899999999999995</v>
      </c>
      <c r="I16" s="2">
        <f t="shared" si="1"/>
        <v>119.88599999999984</v>
      </c>
    </row>
    <row r="17" spans="1:9" ht="30.75" customHeight="1" x14ac:dyDescent="0.2">
      <c r="A17" s="2" t="s">
        <v>6</v>
      </c>
      <c r="B17" s="2" t="s">
        <v>22</v>
      </c>
      <c r="C17" s="2" t="s">
        <v>29</v>
      </c>
      <c r="D17" s="2">
        <v>56.5</v>
      </c>
      <c r="E17" s="2">
        <v>60.3</v>
      </c>
      <c r="F17" s="2">
        <v>20</v>
      </c>
      <c r="G17" s="2">
        <f t="shared" si="0"/>
        <v>75.999999999999943</v>
      </c>
      <c r="H17" s="2">
        <v>0.68899999999999995</v>
      </c>
      <c r="I17" s="2">
        <f t="shared" si="1"/>
        <v>52.363999999999955</v>
      </c>
    </row>
    <row r="18" spans="1:9" ht="24.7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583.99999999999977</v>
      </c>
      <c r="H18" s="2">
        <v>0.68899999999999995</v>
      </c>
      <c r="I18" s="2">
        <f>I14+I15+I16+I17</f>
        <v>402.37599999999986</v>
      </c>
    </row>
    <row r="19" spans="1:9" ht="8.2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30.75" customHeight="1" x14ac:dyDescent="0.2">
      <c r="A20" s="2" t="s">
        <v>7</v>
      </c>
      <c r="B20" s="2" t="s">
        <v>24</v>
      </c>
      <c r="C20" s="2" t="s">
        <v>25</v>
      </c>
      <c r="D20" s="2">
        <v>471</v>
      </c>
      <c r="E20" s="2">
        <v>496</v>
      </c>
      <c r="F20" s="2">
        <v>1</v>
      </c>
      <c r="G20" s="2">
        <f>E20-D20</f>
        <v>25</v>
      </c>
      <c r="H20" s="2">
        <v>4.3899999999999997</v>
      </c>
      <c r="I20" s="2">
        <f>G20*H20</f>
        <v>109.74999999999999</v>
      </c>
    </row>
    <row r="21" spans="1:9" ht="30.75" customHeight="1" x14ac:dyDescent="0.2">
      <c r="A21" s="2" t="s">
        <v>7</v>
      </c>
      <c r="B21" s="2" t="s">
        <v>23</v>
      </c>
      <c r="C21" s="2" t="s">
        <v>35</v>
      </c>
      <c r="D21" s="2">
        <v>426</v>
      </c>
      <c r="E21" s="2">
        <v>450</v>
      </c>
      <c r="F21" s="2">
        <v>1</v>
      </c>
      <c r="G21" s="2">
        <f>E21-D21</f>
        <v>24</v>
      </c>
      <c r="H21" s="2">
        <v>4.3899999999999997</v>
      </c>
      <c r="I21" s="2">
        <f>G21*H21</f>
        <v>105.35999999999999</v>
      </c>
    </row>
    <row r="22" spans="1:9" ht="24.75" customHeight="1" x14ac:dyDescent="0.2">
      <c r="A22" s="328" t="s">
        <v>47</v>
      </c>
      <c r="B22" s="328"/>
      <c r="C22" s="328"/>
      <c r="D22" s="328"/>
      <c r="E22" s="328"/>
      <c r="F22" s="328"/>
      <c r="G22" s="2">
        <f>G20+G21</f>
        <v>49</v>
      </c>
      <c r="H22" s="2">
        <v>4.3899999999999997</v>
      </c>
      <c r="I22" s="2">
        <f>I20+I21</f>
        <v>215.10999999999996</v>
      </c>
    </row>
    <row r="23" spans="1:9" ht="9" customHeight="1" x14ac:dyDescent="0.2">
      <c r="A23" s="331"/>
      <c r="B23" s="332"/>
      <c r="C23" s="332"/>
      <c r="D23" s="332"/>
      <c r="E23" s="332"/>
      <c r="F23" s="332"/>
      <c r="G23" s="332"/>
      <c r="H23" s="332"/>
      <c r="I23" s="333"/>
    </row>
    <row r="24" spans="1:9" ht="30.75" customHeight="1" x14ac:dyDescent="0.2">
      <c r="A24" s="2" t="s">
        <v>43</v>
      </c>
      <c r="B24" s="2" t="s">
        <v>19</v>
      </c>
      <c r="C24" s="2"/>
      <c r="D24" s="2">
        <v>9257</v>
      </c>
      <c r="E24" s="2">
        <v>9477</v>
      </c>
      <c r="F24" s="2">
        <v>1</v>
      </c>
      <c r="G24" s="2">
        <f>E24-D24</f>
        <v>220</v>
      </c>
      <c r="H24" s="2">
        <v>5.54</v>
      </c>
      <c r="I24" s="2">
        <f>G24*H24</f>
        <v>1218.8</v>
      </c>
    </row>
    <row r="25" spans="1:9" ht="30.75" customHeight="1" x14ac:dyDescent="0.2">
      <c r="A25" s="2" t="s">
        <v>44</v>
      </c>
      <c r="B25" s="2" t="s">
        <v>19</v>
      </c>
      <c r="C25" s="2"/>
      <c r="D25" s="2">
        <v>18871</v>
      </c>
      <c r="E25" s="2">
        <v>18871</v>
      </c>
      <c r="F25" s="2">
        <v>1</v>
      </c>
      <c r="G25" s="2">
        <f>(E25-D25)*F25</f>
        <v>0</v>
      </c>
      <c r="H25" s="2">
        <v>5.54</v>
      </c>
      <c r="I25" s="2">
        <f>G25*H25</f>
        <v>0</v>
      </c>
    </row>
    <row r="26" spans="1:9" ht="24.75" customHeight="1" x14ac:dyDescent="0.2">
      <c r="A26" s="328" t="s">
        <v>48</v>
      </c>
      <c r="B26" s="328"/>
      <c r="C26" s="328"/>
      <c r="D26" s="328"/>
      <c r="E26" s="328"/>
      <c r="F26" s="328"/>
      <c r="G26" s="2">
        <f>G24+G25</f>
        <v>220</v>
      </c>
      <c r="H26" s="2">
        <v>5.54</v>
      </c>
      <c r="I26" s="2">
        <f>I24+I25</f>
        <v>1218.8</v>
      </c>
    </row>
    <row r="27" spans="1:9" ht="29.25" customHeight="1" x14ac:dyDescent="0.2">
      <c r="A27" s="2" t="s">
        <v>6</v>
      </c>
      <c r="B27" s="2" t="s">
        <v>19</v>
      </c>
      <c r="C27" s="2" t="s">
        <v>63</v>
      </c>
      <c r="D27" s="2">
        <v>50.9</v>
      </c>
      <c r="E27" s="2">
        <v>68</v>
      </c>
      <c r="F27" s="2">
        <v>1</v>
      </c>
      <c r="G27" s="2">
        <f t="shared" ref="G27" si="2">(E27-D27)*F27</f>
        <v>17.100000000000001</v>
      </c>
      <c r="H27" s="2">
        <v>0.68899999999999995</v>
      </c>
      <c r="I27" s="2">
        <f t="shared" ref="I27" si="3">G27*H27</f>
        <v>11.7819</v>
      </c>
    </row>
    <row r="28" spans="1:9" ht="24.75" customHeight="1" x14ac:dyDescent="0.2">
      <c r="A28" s="328" t="s">
        <v>64</v>
      </c>
      <c r="B28" s="328"/>
      <c r="C28" s="328"/>
      <c r="D28" s="328"/>
      <c r="E28" s="328"/>
      <c r="F28" s="328"/>
      <c r="G28" s="2">
        <f>G27</f>
        <v>17.100000000000001</v>
      </c>
      <c r="H28" s="2">
        <v>0.68899999999999995</v>
      </c>
      <c r="I28" s="2">
        <f>G28*H28</f>
        <v>11.7819</v>
      </c>
    </row>
    <row r="29" spans="1:9" ht="27.75" customHeight="1" x14ac:dyDescent="0.2">
      <c r="A29" s="2" t="s">
        <v>7</v>
      </c>
      <c r="B29" s="2" t="s">
        <v>19</v>
      </c>
      <c r="C29" s="2" t="s">
        <v>62</v>
      </c>
      <c r="D29" s="2">
        <v>61</v>
      </c>
      <c r="E29" s="2">
        <v>73</v>
      </c>
      <c r="F29" s="2">
        <v>1</v>
      </c>
      <c r="G29" s="2">
        <f>E29-D29</f>
        <v>12</v>
      </c>
      <c r="H29" s="2">
        <v>4.3899999999999997</v>
      </c>
      <c r="I29" s="2">
        <f>G29*H29</f>
        <v>52.679999999999993</v>
      </c>
    </row>
    <row r="30" spans="1:9" ht="24.75" customHeight="1" x14ac:dyDescent="0.2">
      <c r="A30" s="328" t="s">
        <v>65</v>
      </c>
      <c r="B30" s="328"/>
      <c r="C30" s="328"/>
      <c r="D30" s="328"/>
      <c r="E30" s="328"/>
      <c r="F30" s="328"/>
      <c r="G30" s="2">
        <f>G29</f>
        <v>12</v>
      </c>
      <c r="H30" s="2">
        <v>4.3899999999999997</v>
      </c>
      <c r="I30" s="2">
        <f>G30*H30</f>
        <v>52.679999999999993</v>
      </c>
    </row>
    <row r="31" spans="1:9" ht="24.75" customHeight="1" x14ac:dyDescent="0.2">
      <c r="A31" s="329" t="s">
        <v>34</v>
      </c>
      <c r="B31" s="329"/>
      <c r="C31" s="329"/>
      <c r="D31" s="329"/>
      <c r="E31" s="329"/>
      <c r="F31" s="329"/>
      <c r="G31" s="330">
        <f>I12++I18+I22+I26+I28+I30</f>
        <v>4128.2160000000185</v>
      </c>
      <c r="H31" s="330"/>
      <c r="I31" s="330"/>
    </row>
  </sheetData>
  <mergeCells count="13">
    <mergeCell ref="A31:F31"/>
    <mergeCell ref="G31:I31"/>
    <mergeCell ref="A1:I1"/>
    <mergeCell ref="A2:I2"/>
    <mergeCell ref="A12:F12"/>
    <mergeCell ref="A13:I13"/>
    <mergeCell ref="A18:F18"/>
    <mergeCell ref="A19:I19"/>
    <mergeCell ref="A22:F22"/>
    <mergeCell ref="A23:I23"/>
    <mergeCell ref="A26:F26"/>
    <mergeCell ref="A28:F28"/>
    <mergeCell ref="A30:F3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39"/>
  <sheetViews>
    <sheetView workbookViewId="0">
      <selection activeCell="M12" sqref="M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30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70</v>
      </c>
      <c r="B2" s="326"/>
      <c r="C2" s="326"/>
      <c r="D2" s="326"/>
      <c r="E2" s="326"/>
      <c r="F2" s="326"/>
      <c r="G2" s="326"/>
      <c r="H2" s="326"/>
      <c r="I2" s="327"/>
    </row>
    <row r="3" spans="1:9" ht="27.7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21.95" customHeight="1" x14ac:dyDescent="0.2">
      <c r="A4" s="2" t="s">
        <v>6</v>
      </c>
      <c r="B4" s="2" t="s">
        <v>20</v>
      </c>
      <c r="C4" s="2"/>
      <c r="D4" s="2">
        <v>106511</v>
      </c>
      <c r="E4" s="2">
        <v>107378</v>
      </c>
      <c r="F4" s="2">
        <v>1</v>
      </c>
      <c r="G4" s="2">
        <f t="shared" ref="G4:G17" si="0">(E4-D4)*F4</f>
        <v>867</v>
      </c>
      <c r="H4" s="2">
        <v>0.68899999999999995</v>
      </c>
      <c r="I4" s="2">
        <f t="shared" ref="I4:I17" si="1">G4*H4</f>
        <v>597.36299999999994</v>
      </c>
    </row>
    <row r="5" spans="1:9" ht="21.95" customHeight="1" x14ac:dyDescent="0.2">
      <c r="A5" s="2" t="s">
        <v>6</v>
      </c>
      <c r="B5" s="2" t="s">
        <v>8</v>
      </c>
      <c r="C5" s="2"/>
      <c r="D5" s="2">
        <v>20327.7</v>
      </c>
      <c r="E5" s="2">
        <v>20329.900000000001</v>
      </c>
      <c r="F5" s="2">
        <v>1</v>
      </c>
      <c r="G5" s="2">
        <f t="shared" si="0"/>
        <v>2.2000000000007276</v>
      </c>
      <c r="H5" s="2">
        <v>0.68899999999999995</v>
      </c>
      <c r="I5" s="2">
        <f t="shared" si="1"/>
        <v>1.5158000000005012</v>
      </c>
    </row>
    <row r="6" spans="1:9" ht="21.95" customHeight="1" x14ac:dyDescent="0.2">
      <c r="A6" s="2" t="s">
        <v>6</v>
      </c>
      <c r="B6" s="2" t="s">
        <v>38</v>
      </c>
      <c r="C6" s="2"/>
      <c r="D6" s="2">
        <v>210372.7</v>
      </c>
      <c r="E6" s="2">
        <v>211654.9</v>
      </c>
      <c r="F6" s="2">
        <v>1</v>
      </c>
      <c r="G6" s="2">
        <f>(E6-D6)*F6</f>
        <v>1282.1999999999825</v>
      </c>
      <c r="H6" s="2">
        <v>0.68899999999999995</v>
      </c>
      <c r="I6" s="2">
        <f>G6*H6</f>
        <v>883.43579999998792</v>
      </c>
    </row>
    <row r="7" spans="1:9" ht="21.95" customHeight="1" x14ac:dyDescent="0.2">
      <c r="A7" s="2" t="s">
        <v>6</v>
      </c>
      <c r="B7" s="2" t="s">
        <v>9</v>
      </c>
      <c r="C7" s="2"/>
      <c r="D7" s="2">
        <v>45891</v>
      </c>
      <c r="E7" s="2">
        <v>46135.4</v>
      </c>
      <c r="F7" s="2">
        <v>1</v>
      </c>
      <c r="G7" s="2">
        <f t="shared" si="0"/>
        <v>244.40000000000146</v>
      </c>
      <c r="H7" s="2">
        <v>0.68899999999999995</v>
      </c>
      <c r="I7" s="2">
        <f t="shared" si="1"/>
        <v>168.39160000000098</v>
      </c>
    </row>
    <row r="8" spans="1:9" ht="21.95" customHeight="1" x14ac:dyDescent="0.2">
      <c r="A8" s="2" t="s">
        <v>6</v>
      </c>
      <c r="B8" s="2" t="s">
        <v>39</v>
      </c>
      <c r="C8" s="2"/>
      <c r="D8" s="2">
        <v>257911</v>
      </c>
      <c r="E8" s="2">
        <v>258121</v>
      </c>
      <c r="F8" s="2">
        <v>1</v>
      </c>
      <c r="G8" s="2">
        <f>(E8-D8)*F8</f>
        <v>210</v>
      </c>
      <c r="H8" s="2">
        <v>0.68899999999999995</v>
      </c>
      <c r="I8" s="2">
        <f>G8*H8</f>
        <v>144.69</v>
      </c>
    </row>
    <row r="9" spans="1:9" ht="21.95" customHeight="1" x14ac:dyDescent="0.2">
      <c r="A9" s="2" t="s">
        <v>6</v>
      </c>
      <c r="B9" s="2" t="s">
        <v>10</v>
      </c>
      <c r="C9" s="2"/>
      <c r="D9" s="2">
        <v>143103.20000000001</v>
      </c>
      <c r="E9" s="2">
        <v>143105.20000000001</v>
      </c>
      <c r="F9" s="2">
        <v>1</v>
      </c>
      <c r="G9" s="2">
        <f t="shared" si="0"/>
        <v>2</v>
      </c>
      <c r="H9" s="2">
        <v>0.68899999999999995</v>
      </c>
      <c r="I9" s="2">
        <f t="shared" si="1"/>
        <v>1.3779999999999999</v>
      </c>
    </row>
    <row r="10" spans="1:9" ht="21.95" customHeight="1" x14ac:dyDescent="0.2">
      <c r="A10" s="2" t="s">
        <v>6</v>
      </c>
      <c r="B10" s="2" t="s">
        <v>11</v>
      </c>
      <c r="C10" s="2"/>
      <c r="D10" s="2">
        <v>315573.59999999998</v>
      </c>
      <c r="E10" s="2">
        <v>315653</v>
      </c>
      <c r="F10" s="2">
        <v>1</v>
      </c>
      <c r="G10" s="2">
        <f t="shared" si="0"/>
        <v>79.400000000023283</v>
      </c>
      <c r="H10" s="2">
        <v>0.68899999999999995</v>
      </c>
      <c r="I10" s="2">
        <f t="shared" si="1"/>
        <v>54.706600000016039</v>
      </c>
    </row>
    <row r="11" spans="1:9" ht="21.95" customHeight="1" x14ac:dyDescent="0.2">
      <c r="A11" s="2" t="s">
        <v>6</v>
      </c>
      <c r="B11" s="2" t="s">
        <v>12</v>
      </c>
      <c r="C11" s="2"/>
      <c r="D11" s="2">
        <v>294094</v>
      </c>
      <c r="E11" s="2">
        <v>294288.90000000002</v>
      </c>
      <c r="F11" s="2">
        <v>1</v>
      </c>
      <c r="G11" s="2">
        <f t="shared" si="0"/>
        <v>194.90000000002328</v>
      </c>
      <c r="H11" s="2">
        <v>0.68899999999999995</v>
      </c>
      <c r="I11" s="2">
        <f t="shared" si="1"/>
        <v>134.28610000001603</v>
      </c>
    </row>
    <row r="12" spans="1:9" ht="21.9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2882.1000000000313</v>
      </c>
      <c r="H12" s="2">
        <v>0.68899999999999995</v>
      </c>
      <c r="I12" s="2">
        <f>I4+I5+I6+I7+I8+I9+I10+I11</f>
        <v>1985.7669000000215</v>
      </c>
    </row>
    <row r="13" spans="1:9" ht="4.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21.95" customHeight="1" x14ac:dyDescent="0.2">
      <c r="A14" s="2" t="s">
        <v>6</v>
      </c>
      <c r="B14" s="2" t="s">
        <v>17</v>
      </c>
      <c r="C14" s="2" t="s">
        <v>26</v>
      </c>
      <c r="D14" s="2">
        <v>58</v>
      </c>
      <c r="E14" s="2">
        <v>61.3</v>
      </c>
      <c r="F14" s="2">
        <v>80</v>
      </c>
      <c r="G14" s="2">
        <f t="shared" si="0"/>
        <v>263.99999999999977</v>
      </c>
      <c r="H14" s="2">
        <v>0.68899999999999995</v>
      </c>
      <c r="I14" s="2">
        <f t="shared" si="1"/>
        <v>181.89599999999982</v>
      </c>
    </row>
    <row r="15" spans="1:9" ht="21.95" customHeight="1" x14ac:dyDescent="0.2">
      <c r="A15" s="2" t="s">
        <v>6</v>
      </c>
      <c r="B15" s="2" t="s">
        <v>18</v>
      </c>
      <c r="C15" s="2" t="s">
        <v>27</v>
      </c>
      <c r="D15" s="2">
        <v>123.7</v>
      </c>
      <c r="E15" s="2">
        <v>130.6</v>
      </c>
      <c r="F15" s="2">
        <v>20</v>
      </c>
      <c r="G15" s="2">
        <f t="shared" si="0"/>
        <v>137.99999999999983</v>
      </c>
      <c r="H15" s="2">
        <v>0.68899999999999995</v>
      </c>
      <c r="I15" s="2">
        <f t="shared" si="1"/>
        <v>95.08199999999988</v>
      </c>
    </row>
    <row r="16" spans="1:9" ht="21.95" customHeight="1" x14ac:dyDescent="0.2">
      <c r="A16" s="2" t="s">
        <v>6</v>
      </c>
      <c r="B16" s="2" t="s">
        <v>75</v>
      </c>
      <c r="C16" s="2" t="s">
        <v>28</v>
      </c>
      <c r="D16" s="2">
        <v>176</v>
      </c>
      <c r="E16" s="2">
        <v>184.3</v>
      </c>
      <c r="F16" s="2">
        <v>20</v>
      </c>
      <c r="G16" s="2">
        <f t="shared" si="0"/>
        <v>166.00000000000023</v>
      </c>
      <c r="H16" s="2">
        <v>0.68899999999999995</v>
      </c>
      <c r="I16" s="2">
        <f t="shared" si="1"/>
        <v>114.37400000000015</v>
      </c>
    </row>
    <row r="17" spans="1:9" ht="21.95" customHeight="1" x14ac:dyDescent="0.2">
      <c r="A17" s="2" t="s">
        <v>6</v>
      </c>
      <c r="B17" s="2" t="s">
        <v>76</v>
      </c>
      <c r="C17" s="2" t="s">
        <v>29</v>
      </c>
      <c r="D17" s="2">
        <v>60.3</v>
      </c>
      <c r="E17" s="2">
        <v>64.2</v>
      </c>
      <c r="F17" s="2">
        <v>20</v>
      </c>
      <c r="G17" s="2">
        <f t="shared" si="0"/>
        <v>78.000000000000114</v>
      </c>
      <c r="H17" s="2">
        <v>0.68899999999999995</v>
      </c>
      <c r="I17" s="2">
        <f t="shared" si="1"/>
        <v>53.742000000000075</v>
      </c>
    </row>
    <row r="18" spans="1:9" ht="21.9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645.99999999999989</v>
      </c>
      <c r="H18" s="2">
        <v>0.68899999999999995</v>
      </c>
      <c r="I18" s="2">
        <f>I14+I15+I16+I17</f>
        <v>445.09399999999994</v>
      </c>
    </row>
    <row r="19" spans="1:9" ht="4.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17.25" customHeight="1" x14ac:dyDescent="0.2">
      <c r="A20" s="2" t="s">
        <v>7</v>
      </c>
      <c r="B20" s="2" t="s">
        <v>84</v>
      </c>
      <c r="C20" s="2"/>
      <c r="D20" s="2"/>
      <c r="E20" s="2"/>
      <c r="F20" s="2">
        <v>1</v>
      </c>
      <c r="G20" s="2">
        <f>E20-D20</f>
        <v>0</v>
      </c>
      <c r="H20" s="2">
        <v>4.3899999999999997</v>
      </c>
      <c r="I20" s="2">
        <f>G20*H20</f>
        <v>0</v>
      </c>
    </row>
    <row r="21" spans="1:9" ht="19.5" customHeight="1" x14ac:dyDescent="0.2">
      <c r="A21" s="2" t="s">
        <v>7</v>
      </c>
      <c r="B21" s="2" t="s">
        <v>85</v>
      </c>
      <c r="C21" s="2"/>
      <c r="D21" s="2"/>
      <c r="E21" s="2"/>
      <c r="F21" s="2">
        <v>1</v>
      </c>
      <c r="G21" s="2">
        <f>E21-D21</f>
        <v>0</v>
      </c>
      <c r="H21" s="2">
        <v>4.3899999999999997</v>
      </c>
      <c r="I21" s="2">
        <f>G21*H21</f>
        <v>0</v>
      </c>
    </row>
    <row r="22" spans="1:9" ht="21.95" customHeight="1" x14ac:dyDescent="0.2">
      <c r="A22" s="2" t="s">
        <v>7</v>
      </c>
      <c r="B22" s="2" t="s">
        <v>81</v>
      </c>
      <c r="C22" s="2" t="s">
        <v>25</v>
      </c>
      <c r="D22" s="2">
        <v>496</v>
      </c>
      <c r="E22" s="2">
        <v>532</v>
      </c>
      <c r="F22" s="2">
        <v>1</v>
      </c>
      <c r="G22" s="2">
        <f>E22-D22</f>
        <v>36</v>
      </c>
      <c r="H22" s="2">
        <v>4.3899999999999997</v>
      </c>
      <c r="I22" s="2">
        <f>G22*H22</f>
        <v>158.04</v>
      </c>
    </row>
    <row r="23" spans="1:9" ht="21.95" customHeight="1" x14ac:dyDescent="0.2">
      <c r="A23" s="2" t="s">
        <v>7</v>
      </c>
      <c r="B23" s="2" t="s">
        <v>74</v>
      </c>
      <c r="C23" s="2" t="s">
        <v>35</v>
      </c>
      <c r="D23" s="2">
        <v>450</v>
      </c>
      <c r="E23" s="2">
        <v>475</v>
      </c>
      <c r="F23" s="2">
        <v>1</v>
      </c>
      <c r="G23" s="2">
        <f>E23-D23</f>
        <v>25</v>
      </c>
      <c r="H23" s="2">
        <v>4.3899999999999997</v>
      </c>
      <c r="I23" s="2">
        <f>G23*H23</f>
        <v>109.74999999999999</v>
      </c>
    </row>
    <row r="24" spans="1:9" ht="21.95" customHeight="1" x14ac:dyDescent="0.2">
      <c r="A24" s="328" t="s">
        <v>47</v>
      </c>
      <c r="B24" s="328"/>
      <c r="C24" s="328"/>
      <c r="D24" s="328"/>
      <c r="E24" s="328"/>
      <c r="F24" s="328"/>
      <c r="G24" s="2">
        <f>G22+G23+G21+G20</f>
        <v>61</v>
      </c>
      <c r="H24" s="2">
        <v>4.3899999999999997</v>
      </c>
      <c r="I24" s="2">
        <f>I22+I23+I21+I20</f>
        <v>267.78999999999996</v>
      </c>
    </row>
    <row r="25" spans="1:9" ht="5.25" customHeight="1" x14ac:dyDescent="0.2">
      <c r="A25" s="331"/>
      <c r="B25" s="332"/>
      <c r="C25" s="332"/>
      <c r="D25" s="332"/>
      <c r="E25" s="332"/>
      <c r="F25" s="332"/>
      <c r="G25" s="332"/>
      <c r="H25" s="332"/>
      <c r="I25" s="333"/>
    </row>
    <row r="26" spans="1:9" ht="21.95" customHeight="1" x14ac:dyDescent="0.2">
      <c r="A26" s="10" t="s">
        <v>43</v>
      </c>
      <c r="B26" s="2" t="s">
        <v>77</v>
      </c>
      <c r="C26" s="2"/>
      <c r="D26" s="2">
        <v>9477</v>
      </c>
      <c r="E26" s="2">
        <v>9692</v>
      </c>
      <c r="F26" s="2">
        <v>1</v>
      </c>
      <c r="G26" s="2">
        <f>E26-D26</f>
        <v>215</v>
      </c>
      <c r="H26" s="2">
        <v>5.54</v>
      </c>
      <c r="I26" s="2">
        <f>G26*H26</f>
        <v>1191.0999999999999</v>
      </c>
    </row>
    <row r="27" spans="1:9" ht="21.95" customHeight="1" x14ac:dyDescent="0.2">
      <c r="A27" s="11" t="s">
        <v>44</v>
      </c>
      <c r="B27" s="2" t="s">
        <v>77</v>
      </c>
      <c r="C27" s="2"/>
      <c r="D27" s="2">
        <v>18871</v>
      </c>
      <c r="E27" s="2">
        <v>18871</v>
      </c>
      <c r="F27" s="2">
        <v>1</v>
      </c>
      <c r="G27" s="2">
        <f>(E27-D27)*F27</f>
        <v>0</v>
      </c>
      <c r="H27" s="2">
        <v>5.54</v>
      </c>
      <c r="I27" s="2">
        <f>G27*H27</f>
        <v>0</v>
      </c>
    </row>
    <row r="28" spans="1:9" ht="21.95" customHeight="1" x14ac:dyDescent="0.2">
      <c r="A28" s="328" t="s">
        <v>79</v>
      </c>
      <c r="B28" s="328"/>
      <c r="C28" s="328"/>
      <c r="D28" s="328"/>
      <c r="E28" s="328"/>
      <c r="F28" s="328"/>
      <c r="G28" s="2">
        <f>G26+G27</f>
        <v>215</v>
      </c>
      <c r="H28" s="2">
        <v>5.54</v>
      </c>
      <c r="I28" s="2">
        <f>I26+I27</f>
        <v>1191.0999999999999</v>
      </c>
    </row>
    <row r="29" spans="1:9" ht="21.95" customHeight="1" x14ac:dyDescent="0.2">
      <c r="A29" s="2" t="s">
        <v>6</v>
      </c>
      <c r="B29" s="2" t="s">
        <v>77</v>
      </c>
      <c r="C29" s="2" t="s">
        <v>63</v>
      </c>
      <c r="D29" s="2">
        <v>68</v>
      </c>
      <c r="E29" s="2">
        <v>86</v>
      </c>
      <c r="F29" s="2">
        <v>1</v>
      </c>
      <c r="G29" s="2">
        <f t="shared" ref="G29" si="2">(E29-D29)*F29</f>
        <v>18</v>
      </c>
      <c r="H29" s="2">
        <v>0.68899999999999995</v>
      </c>
      <c r="I29" s="2">
        <f t="shared" ref="I29" si="3">G29*H29</f>
        <v>12.401999999999999</v>
      </c>
    </row>
    <row r="30" spans="1:9" ht="21.95" customHeight="1" x14ac:dyDescent="0.2">
      <c r="A30" s="328" t="s">
        <v>80</v>
      </c>
      <c r="B30" s="328"/>
      <c r="C30" s="328"/>
      <c r="D30" s="328"/>
      <c r="E30" s="328"/>
      <c r="F30" s="328"/>
      <c r="G30" s="2">
        <f>G29</f>
        <v>18</v>
      </c>
      <c r="H30" s="2">
        <v>0.68899999999999995</v>
      </c>
      <c r="I30" s="2">
        <f>G30*H30</f>
        <v>12.401999999999999</v>
      </c>
    </row>
    <row r="31" spans="1:9" ht="21.95" customHeight="1" x14ac:dyDescent="0.2">
      <c r="A31" s="2" t="s">
        <v>7</v>
      </c>
      <c r="B31" s="2" t="s">
        <v>77</v>
      </c>
      <c r="C31" s="2" t="s">
        <v>62</v>
      </c>
      <c r="D31" s="2">
        <v>73</v>
      </c>
      <c r="E31" s="2">
        <v>85.8</v>
      </c>
      <c r="F31" s="2">
        <v>1</v>
      </c>
      <c r="G31" s="2">
        <f>E31-D31</f>
        <v>12.799999999999997</v>
      </c>
      <c r="H31" s="2">
        <v>4.3899999999999997</v>
      </c>
      <c r="I31" s="2">
        <f>G31*H31</f>
        <v>56.191999999999986</v>
      </c>
    </row>
    <row r="32" spans="1:9" ht="21.95" customHeight="1" x14ac:dyDescent="0.2">
      <c r="A32" s="328" t="s">
        <v>65</v>
      </c>
      <c r="B32" s="328"/>
      <c r="C32" s="328"/>
      <c r="D32" s="328"/>
      <c r="E32" s="328"/>
      <c r="F32" s="328"/>
      <c r="G32" s="2">
        <f>G31</f>
        <v>12.799999999999997</v>
      </c>
      <c r="H32" s="2">
        <v>4.3899999999999997</v>
      </c>
      <c r="I32" s="2">
        <f>G32*H32</f>
        <v>56.191999999999986</v>
      </c>
    </row>
    <row r="33" spans="1:9" ht="21.95" customHeight="1" x14ac:dyDescent="0.2">
      <c r="A33" s="329" t="s">
        <v>78</v>
      </c>
      <c r="B33" s="329"/>
      <c r="C33" s="329"/>
      <c r="D33" s="329"/>
      <c r="E33" s="329"/>
      <c r="F33" s="329"/>
      <c r="G33" s="330">
        <f>I12++I18+I24+I28+I30+I32</f>
        <v>3958.3449000000214</v>
      </c>
      <c r="H33" s="330"/>
      <c r="I33" s="330"/>
    </row>
    <row r="34" spans="1:9" ht="4.5" customHeight="1" x14ac:dyDescent="0.2">
      <c r="A34" s="337"/>
      <c r="B34" s="338"/>
      <c r="C34" s="338"/>
      <c r="D34" s="338"/>
      <c r="E34" s="338"/>
      <c r="F34" s="338"/>
      <c r="G34" s="338"/>
      <c r="H34" s="338"/>
      <c r="I34" s="339"/>
    </row>
    <row r="35" spans="1:9" ht="21.95" customHeight="1" x14ac:dyDescent="0.2">
      <c r="A35" s="342" t="s">
        <v>71</v>
      </c>
      <c r="B35" s="6" t="s">
        <v>72</v>
      </c>
      <c r="C35" s="337" t="s">
        <v>82</v>
      </c>
      <c r="D35" s="339"/>
      <c r="E35" s="330" t="s">
        <v>83</v>
      </c>
      <c r="F35" s="330"/>
      <c r="G35" s="7" t="s">
        <v>90</v>
      </c>
      <c r="H35" s="337" t="s">
        <v>73</v>
      </c>
      <c r="I35" s="339"/>
    </row>
    <row r="36" spans="1:9" ht="21.95" customHeight="1" x14ac:dyDescent="0.2">
      <c r="A36" s="343"/>
      <c r="B36" s="8" t="s">
        <v>86</v>
      </c>
      <c r="C36" s="337"/>
      <c r="D36" s="339"/>
      <c r="E36" s="330"/>
      <c r="F36" s="330"/>
      <c r="G36" s="7">
        <f>E36-C36</f>
        <v>0</v>
      </c>
      <c r="H36" s="337"/>
      <c r="I36" s="339"/>
    </row>
    <row r="37" spans="1:9" ht="21.95" customHeight="1" x14ac:dyDescent="0.2">
      <c r="A37" s="343"/>
      <c r="B37" s="8" t="s">
        <v>87</v>
      </c>
      <c r="C37" s="337"/>
      <c r="D37" s="339"/>
      <c r="E37" s="330"/>
      <c r="F37" s="330"/>
      <c r="G37" s="7">
        <f>E37-C37</f>
        <v>0</v>
      </c>
      <c r="H37" s="337"/>
      <c r="I37" s="339"/>
    </row>
    <row r="38" spans="1:9" ht="21.95" customHeight="1" x14ac:dyDescent="0.2">
      <c r="A38" s="343"/>
      <c r="B38" s="8" t="s">
        <v>88</v>
      </c>
      <c r="C38" s="340"/>
      <c r="D38" s="341"/>
      <c r="E38" s="345"/>
      <c r="F38" s="345"/>
      <c r="G38" s="13">
        <f>E38-C38</f>
        <v>0</v>
      </c>
      <c r="H38" s="340"/>
      <c r="I38" s="341"/>
    </row>
    <row r="39" spans="1:9" ht="21.95" customHeight="1" x14ac:dyDescent="0.2">
      <c r="A39" s="344"/>
      <c r="B39" s="9" t="s">
        <v>89</v>
      </c>
      <c r="C39" s="340"/>
      <c r="D39" s="341"/>
      <c r="E39" s="345"/>
      <c r="F39" s="345"/>
      <c r="G39" s="13">
        <f>E39-C39</f>
        <v>0</v>
      </c>
      <c r="H39" s="340"/>
      <c r="I39" s="341"/>
    </row>
  </sheetData>
  <mergeCells count="30">
    <mergeCell ref="H36:I36"/>
    <mergeCell ref="H37:I37"/>
    <mergeCell ref="H38:I38"/>
    <mergeCell ref="H39:I39"/>
    <mergeCell ref="A35:A39"/>
    <mergeCell ref="C35:D35"/>
    <mergeCell ref="H35:I35"/>
    <mergeCell ref="C36:D36"/>
    <mergeCell ref="C37:D37"/>
    <mergeCell ref="C38:D38"/>
    <mergeCell ref="C39:D39"/>
    <mergeCell ref="E35:F35"/>
    <mergeCell ref="E36:F36"/>
    <mergeCell ref="E37:F37"/>
    <mergeCell ref="E38:F38"/>
    <mergeCell ref="E39:F39"/>
    <mergeCell ref="A34:I34"/>
    <mergeCell ref="A33:F33"/>
    <mergeCell ref="G33:I33"/>
    <mergeCell ref="A1:I1"/>
    <mergeCell ref="A2:I2"/>
    <mergeCell ref="A12:F12"/>
    <mergeCell ref="A13:I13"/>
    <mergeCell ref="A18:F18"/>
    <mergeCell ref="A19:I19"/>
    <mergeCell ref="A24:F24"/>
    <mergeCell ref="A25:I25"/>
    <mergeCell ref="A28:F28"/>
    <mergeCell ref="A30:F30"/>
    <mergeCell ref="A32:F32"/>
  </mergeCells>
  <phoneticPr fontId="1" type="noConversion"/>
  <pageMargins left="0.23622047244094491" right="0.23622047244094491" top="0.39370078740157483" bottom="0" header="0.31496062992125984" footer="0.31496062992125984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9"/>
  <sheetViews>
    <sheetView workbookViewId="0">
      <selection activeCell="N4" sqref="N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30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92</v>
      </c>
      <c r="B2" s="326"/>
      <c r="C2" s="326"/>
      <c r="D2" s="326"/>
      <c r="E2" s="326"/>
      <c r="F2" s="326"/>
      <c r="G2" s="326"/>
      <c r="H2" s="326"/>
      <c r="I2" s="327"/>
    </row>
    <row r="3" spans="1:9" ht="27.7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21.95" customHeight="1" x14ac:dyDescent="0.2">
      <c r="A4" s="2" t="s">
        <v>6</v>
      </c>
      <c r="B4" s="2" t="s">
        <v>20</v>
      </c>
      <c r="C4" s="2"/>
      <c r="D4" s="2">
        <v>107378</v>
      </c>
      <c r="E4" s="2">
        <v>108212</v>
      </c>
      <c r="F4" s="2">
        <v>1</v>
      </c>
      <c r="G4" s="2">
        <f t="shared" ref="G4:G17" si="0">(E4-D4)*F4</f>
        <v>834</v>
      </c>
      <c r="H4" s="2">
        <v>0.68899999999999995</v>
      </c>
      <c r="I4" s="2">
        <f t="shared" ref="I4:I17" si="1">G4*H4</f>
        <v>574.62599999999998</v>
      </c>
    </row>
    <row r="5" spans="1:9" ht="21.95" customHeight="1" x14ac:dyDescent="0.2">
      <c r="A5" s="2" t="s">
        <v>6</v>
      </c>
      <c r="B5" s="2" t="s">
        <v>8</v>
      </c>
      <c r="C5" s="2"/>
      <c r="D5" s="2">
        <v>20329.900000000001</v>
      </c>
      <c r="E5" s="2">
        <v>20721.7</v>
      </c>
      <c r="F5" s="2">
        <v>1</v>
      </c>
      <c r="G5" s="2">
        <f t="shared" si="0"/>
        <v>391.79999999999927</v>
      </c>
      <c r="H5" s="2">
        <v>0.68899999999999995</v>
      </c>
      <c r="I5" s="2">
        <f t="shared" si="1"/>
        <v>269.95019999999948</v>
      </c>
    </row>
    <row r="6" spans="1:9" ht="21.95" customHeight="1" x14ac:dyDescent="0.2">
      <c r="A6" s="2" t="s">
        <v>6</v>
      </c>
      <c r="B6" s="2" t="s">
        <v>38</v>
      </c>
      <c r="C6" s="2"/>
      <c r="D6" s="2">
        <v>211654.9</v>
      </c>
      <c r="E6" s="2">
        <v>211841.7</v>
      </c>
      <c r="F6" s="2">
        <v>1</v>
      </c>
      <c r="G6" s="2">
        <f>(E6-D6)*F6</f>
        <v>186.80000000001746</v>
      </c>
      <c r="H6" s="2">
        <v>0.68899999999999995</v>
      </c>
      <c r="I6" s="2">
        <f>G6*H6</f>
        <v>128.70520000001201</v>
      </c>
    </row>
    <row r="7" spans="1:9" ht="21.95" customHeight="1" x14ac:dyDescent="0.2">
      <c r="A7" s="2" t="s">
        <v>6</v>
      </c>
      <c r="B7" s="2" t="s">
        <v>9</v>
      </c>
      <c r="C7" s="2"/>
      <c r="D7" s="2">
        <v>46135.4</v>
      </c>
      <c r="E7" s="2">
        <v>46491.3</v>
      </c>
      <c r="F7" s="2">
        <v>1</v>
      </c>
      <c r="G7" s="2">
        <f t="shared" si="0"/>
        <v>355.90000000000146</v>
      </c>
      <c r="H7" s="2">
        <v>0.68899999999999995</v>
      </c>
      <c r="I7" s="2">
        <f t="shared" si="1"/>
        <v>245.21510000000097</v>
      </c>
    </row>
    <row r="8" spans="1:9" ht="21.95" customHeight="1" x14ac:dyDescent="0.2">
      <c r="A8" s="2" t="s">
        <v>6</v>
      </c>
      <c r="B8" s="2" t="s">
        <v>39</v>
      </c>
      <c r="C8" s="2"/>
      <c r="D8" s="2">
        <v>258121</v>
      </c>
      <c r="E8" s="2">
        <v>258121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10</v>
      </c>
      <c r="C9" s="2"/>
      <c r="D9" s="2">
        <v>143105.20000000001</v>
      </c>
      <c r="E9" s="2">
        <v>143172.9</v>
      </c>
      <c r="F9" s="2">
        <v>1</v>
      </c>
      <c r="G9" s="2">
        <f t="shared" si="0"/>
        <v>67.699999999982538</v>
      </c>
      <c r="H9" s="2">
        <v>0.68899999999999995</v>
      </c>
      <c r="I9" s="2">
        <f t="shared" si="1"/>
        <v>46.645299999987962</v>
      </c>
    </row>
    <row r="10" spans="1:9" ht="21.95" customHeight="1" x14ac:dyDescent="0.2">
      <c r="A10" s="2" t="s">
        <v>6</v>
      </c>
      <c r="B10" s="2" t="s">
        <v>11</v>
      </c>
      <c r="C10" s="2"/>
      <c r="D10" s="2">
        <v>315653</v>
      </c>
      <c r="E10" s="2">
        <v>315653.3</v>
      </c>
      <c r="F10" s="2">
        <v>1</v>
      </c>
      <c r="G10" s="2">
        <f t="shared" si="0"/>
        <v>0.29999999998835847</v>
      </c>
      <c r="H10" s="2">
        <v>0.68899999999999995</v>
      </c>
      <c r="I10" s="2">
        <f t="shared" si="1"/>
        <v>0.20669999999197897</v>
      </c>
    </row>
    <row r="11" spans="1:9" ht="21.95" customHeight="1" x14ac:dyDescent="0.2">
      <c r="A11" s="2" t="s">
        <v>6</v>
      </c>
      <c r="B11" s="2" t="s">
        <v>12</v>
      </c>
      <c r="C11" s="2"/>
      <c r="D11" s="2">
        <v>294288.90000000002</v>
      </c>
      <c r="E11" s="2">
        <v>294412.09999999998</v>
      </c>
      <c r="F11" s="2">
        <v>1</v>
      </c>
      <c r="G11" s="2">
        <f t="shared" si="0"/>
        <v>123.19999999995343</v>
      </c>
      <c r="H11" s="2">
        <v>0.68899999999999995</v>
      </c>
      <c r="I11" s="2">
        <f t="shared" si="1"/>
        <v>84.88479999996791</v>
      </c>
    </row>
    <row r="12" spans="1:9" ht="21.9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1959.6999999999425</v>
      </c>
      <c r="H12" s="2">
        <v>0.68899999999999995</v>
      </c>
      <c r="I12" s="2">
        <f>I4+I5+I6+I7+I8+I9+I10+I11</f>
        <v>1350.2332999999603</v>
      </c>
    </row>
    <row r="13" spans="1:9" ht="4.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21.95" customHeight="1" x14ac:dyDescent="0.2">
      <c r="A14" s="2" t="s">
        <v>6</v>
      </c>
      <c r="B14" s="2" t="s">
        <v>17</v>
      </c>
      <c r="C14" s="2" t="s">
        <v>26</v>
      </c>
      <c r="D14" s="2">
        <v>58</v>
      </c>
      <c r="E14" s="2">
        <v>63.3</v>
      </c>
      <c r="F14" s="2">
        <v>80</v>
      </c>
      <c r="G14" s="2">
        <f t="shared" si="0"/>
        <v>423.99999999999977</v>
      </c>
      <c r="H14" s="2">
        <v>0.68899999999999995</v>
      </c>
      <c r="I14" s="2">
        <f t="shared" si="1"/>
        <v>292.1359999999998</v>
      </c>
    </row>
    <row r="15" spans="1:9" ht="21.95" customHeight="1" x14ac:dyDescent="0.2">
      <c r="A15" s="2" t="s">
        <v>6</v>
      </c>
      <c r="B15" s="2" t="s">
        <v>18</v>
      </c>
      <c r="C15" s="2" t="s">
        <v>27</v>
      </c>
      <c r="D15" s="2">
        <v>123.7</v>
      </c>
      <c r="E15" s="2">
        <v>137.19999999999999</v>
      </c>
      <c r="F15" s="2">
        <v>20</v>
      </c>
      <c r="G15" s="2">
        <f t="shared" si="0"/>
        <v>269.99999999999972</v>
      </c>
      <c r="H15" s="2">
        <v>0.68899999999999995</v>
      </c>
      <c r="I15" s="2">
        <f t="shared" si="1"/>
        <v>186.0299999999998</v>
      </c>
    </row>
    <row r="16" spans="1:9" ht="21.95" customHeight="1" x14ac:dyDescent="0.2">
      <c r="A16" s="2" t="s">
        <v>6</v>
      </c>
      <c r="B16" s="2" t="s">
        <v>75</v>
      </c>
      <c r="C16" s="2" t="s">
        <v>28</v>
      </c>
      <c r="D16" s="2">
        <v>176</v>
      </c>
      <c r="E16" s="2">
        <v>190.9</v>
      </c>
      <c r="F16" s="2">
        <v>20</v>
      </c>
      <c r="G16" s="2">
        <f t="shared" si="0"/>
        <v>298.00000000000011</v>
      </c>
      <c r="H16" s="2">
        <v>0.68899999999999995</v>
      </c>
      <c r="I16" s="2">
        <f t="shared" si="1"/>
        <v>205.32200000000006</v>
      </c>
    </row>
    <row r="17" spans="1:9" ht="21.95" customHeight="1" x14ac:dyDescent="0.2">
      <c r="A17" s="2" t="s">
        <v>6</v>
      </c>
      <c r="B17" s="2" t="s">
        <v>76</v>
      </c>
      <c r="C17" s="2" t="s">
        <v>29</v>
      </c>
      <c r="D17" s="2">
        <v>60.3</v>
      </c>
      <c r="E17" s="2">
        <v>68.099999999999994</v>
      </c>
      <c r="F17" s="2">
        <v>20</v>
      </c>
      <c r="G17" s="2">
        <f t="shared" si="0"/>
        <v>155.99999999999994</v>
      </c>
      <c r="H17" s="2">
        <v>0.68899999999999995</v>
      </c>
      <c r="I17" s="2">
        <f t="shared" si="1"/>
        <v>107.48399999999995</v>
      </c>
    </row>
    <row r="18" spans="1:9" ht="21.9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1147.9999999999995</v>
      </c>
      <c r="H18" s="2">
        <v>0.68899999999999995</v>
      </c>
      <c r="I18" s="2">
        <f>I14+I15+I16+I17</f>
        <v>790.97199999999953</v>
      </c>
    </row>
    <row r="19" spans="1:9" ht="4.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17.25" customHeight="1" x14ac:dyDescent="0.2">
      <c r="A20" s="2" t="s">
        <v>7</v>
      </c>
      <c r="B20" s="2" t="s">
        <v>84</v>
      </c>
      <c r="C20" s="2"/>
      <c r="D20" s="2"/>
      <c r="E20" s="2"/>
      <c r="F20" s="2">
        <v>1</v>
      </c>
      <c r="G20" s="2">
        <f>E20-D20</f>
        <v>0</v>
      </c>
      <c r="H20" s="2">
        <v>4.3899999999999997</v>
      </c>
      <c r="I20" s="2">
        <f>G20*H20</f>
        <v>0</v>
      </c>
    </row>
    <row r="21" spans="1:9" ht="19.5" customHeight="1" x14ac:dyDescent="0.2">
      <c r="A21" s="2" t="s">
        <v>7</v>
      </c>
      <c r="B21" s="2" t="s">
        <v>85</v>
      </c>
      <c r="C21" s="2"/>
      <c r="D21" s="2"/>
      <c r="E21" s="2"/>
      <c r="F21" s="2">
        <v>1</v>
      </c>
      <c r="G21" s="2">
        <f>E21-D21</f>
        <v>0</v>
      </c>
      <c r="H21" s="2">
        <v>4.3899999999999997</v>
      </c>
      <c r="I21" s="2">
        <f>G21*H21</f>
        <v>0</v>
      </c>
    </row>
    <row r="22" spans="1:9" ht="21.95" customHeight="1" x14ac:dyDescent="0.2">
      <c r="A22" s="2" t="s">
        <v>7</v>
      </c>
      <c r="B22" s="2" t="s">
        <v>81</v>
      </c>
      <c r="C22" s="2" t="s">
        <v>25</v>
      </c>
      <c r="D22" s="2">
        <v>496</v>
      </c>
      <c r="E22" s="2">
        <v>551</v>
      </c>
      <c r="F22" s="2">
        <v>1</v>
      </c>
      <c r="G22" s="2">
        <f>E22-D22</f>
        <v>55</v>
      </c>
      <c r="H22" s="2">
        <v>4.3899999999999997</v>
      </c>
      <c r="I22" s="2">
        <f>G22*H22</f>
        <v>241.45</v>
      </c>
    </row>
    <row r="23" spans="1:9" ht="21.95" customHeight="1" x14ac:dyDescent="0.2">
      <c r="A23" s="2" t="s">
        <v>7</v>
      </c>
      <c r="B23" s="2" t="s">
        <v>74</v>
      </c>
      <c r="C23" s="2" t="s">
        <v>35</v>
      </c>
      <c r="D23" s="2">
        <v>450</v>
      </c>
      <c r="E23" s="2">
        <v>494</v>
      </c>
      <c r="F23" s="2">
        <v>1</v>
      </c>
      <c r="G23" s="2">
        <f>E23-D23</f>
        <v>44</v>
      </c>
      <c r="H23" s="2">
        <v>4.3899999999999997</v>
      </c>
      <c r="I23" s="2">
        <f>G23*H23</f>
        <v>193.16</v>
      </c>
    </row>
    <row r="24" spans="1:9" ht="21.95" customHeight="1" x14ac:dyDescent="0.2">
      <c r="A24" s="328" t="s">
        <v>47</v>
      </c>
      <c r="B24" s="328"/>
      <c r="C24" s="328"/>
      <c r="D24" s="328"/>
      <c r="E24" s="328"/>
      <c r="F24" s="328"/>
      <c r="G24" s="2">
        <f>G22+G23+G21+G20</f>
        <v>99</v>
      </c>
      <c r="H24" s="2">
        <v>4.3899999999999997</v>
      </c>
      <c r="I24" s="2">
        <f>I22+I23+I21+I20</f>
        <v>434.61</v>
      </c>
    </row>
    <row r="25" spans="1:9" ht="5.25" customHeight="1" x14ac:dyDescent="0.2">
      <c r="A25" s="331"/>
      <c r="B25" s="332"/>
      <c r="C25" s="332"/>
      <c r="D25" s="332"/>
      <c r="E25" s="332"/>
      <c r="F25" s="332"/>
      <c r="G25" s="332"/>
      <c r="H25" s="332"/>
      <c r="I25" s="333"/>
    </row>
    <row r="26" spans="1:9" ht="21.95" customHeight="1" x14ac:dyDescent="0.2">
      <c r="A26" s="10" t="s">
        <v>43</v>
      </c>
      <c r="B26" s="2" t="s">
        <v>77</v>
      </c>
      <c r="C26" s="2"/>
      <c r="D26" s="2">
        <v>9692</v>
      </c>
      <c r="E26" s="2">
        <v>9983</v>
      </c>
      <c r="F26" s="2">
        <v>1</v>
      </c>
      <c r="G26" s="2">
        <f>E26-D26</f>
        <v>291</v>
      </c>
      <c r="H26" s="2">
        <v>5.54</v>
      </c>
      <c r="I26" s="2">
        <f>G26*H26</f>
        <v>1612.14</v>
      </c>
    </row>
    <row r="27" spans="1:9" ht="21.95" customHeight="1" x14ac:dyDescent="0.2">
      <c r="A27" s="11" t="s">
        <v>44</v>
      </c>
      <c r="B27" s="2" t="s">
        <v>77</v>
      </c>
      <c r="C27" s="2"/>
      <c r="D27" s="2">
        <v>18871</v>
      </c>
      <c r="E27" s="2">
        <v>18871</v>
      </c>
      <c r="F27" s="2">
        <v>1</v>
      </c>
      <c r="G27" s="2">
        <f>(E27-D27)*F27</f>
        <v>0</v>
      </c>
      <c r="H27" s="2">
        <v>5.54</v>
      </c>
      <c r="I27" s="2">
        <f>G27*H27</f>
        <v>0</v>
      </c>
    </row>
    <row r="28" spans="1:9" ht="21.95" customHeight="1" x14ac:dyDescent="0.2">
      <c r="A28" s="328" t="s">
        <v>79</v>
      </c>
      <c r="B28" s="328"/>
      <c r="C28" s="328"/>
      <c r="D28" s="328"/>
      <c r="E28" s="328"/>
      <c r="F28" s="328"/>
      <c r="G28" s="2">
        <f>G26+G27</f>
        <v>291</v>
      </c>
      <c r="H28" s="2">
        <v>5.54</v>
      </c>
      <c r="I28" s="2">
        <f>I26+I27</f>
        <v>1612.14</v>
      </c>
    </row>
    <row r="29" spans="1:9" ht="21.95" customHeight="1" x14ac:dyDescent="0.2">
      <c r="A29" s="2" t="s">
        <v>6</v>
      </c>
      <c r="B29" s="2" t="s">
        <v>77</v>
      </c>
      <c r="C29" s="2" t="s">
        <v>63</v>
      </c>
      <c r="D29" s="2">
        <v>68</v>
      </c>
      <c r="E29" s="2">
        <v>107.5</v>
      </c>
      <c r="F29" s="2">
        <v>1</v>
      </c>
      <c r="G29" s="2">
        <f t="shared" ref="G29" si="2">(E29-D29)*F29</f>
        <v>39.5</v>
      </c>
      <c r="H29" s="2">
        <v>0.68899999999999995</v>
      </c>
      <c r="I29" s="2">
        <f t="shared" ref="I29" si="3">G29*H29</f>
        <v>27.215499999999999</v>
      </c>
    </row>
    <row r="30" spans="1:9" ht="21.95" customHeight="1" x14ac:dyDescent="0.2">
      <c r="A30" s="328" t="s">
        <v>80</v>
      </c>
      <c r="B30" s="328"/>
      <c r="C30" s="328"/>
      <c r="D30" s="328"/>
      <c r="E30" s="328"/>
      <c r="F30" s="328"/>
      <c r="G30" s="2">
        <f>G29</f>
        <v>39.5</v>
      </c>
      <c r="H30" s="2">
        <v>0.68899999999999995</v>
      </c>
      <c r="I30" s="2">
        <f>G30*H30</f>
        <v>27.215499999999999</v>
      </c>
    </row>
    <row r="31" spans="1:9" ht="21.95" customHeight="1" x14ac:dyDescent="0.2">
      <c r="A31" s="2" t="s">
        <v>7</v>
      </c>
      <c r="B31" s="2" t="s">
        <v>77</v>
      </c>
      <c r="C31" s="2" t="s">
        <v>62</v>
      </c>
      <c r="D31" s="2">
        <v>73</v>
      </c>
      <c r="E31" s="2">
        <v>97</v>
      </c>
      <c r="F31" s="2">
        <v>1</v>
      </c>
      <c r="G31" s="2">
        <f>E31-D31</f>
        <v>24</v>
      </c>
      <c r="H31" s="2">
        <v>4.3899999999999997</v>
      </c>
      <c r="I31" s="2">
        <f>G31*H31</f>
        <v>105.35999999999999</v>
      </c>
    </row>
    <row r="32" spans="1:9" ht="21.95" customHeight="1" x14ac:dyDescent="0.2">
      <c r="A32" s="328" t="s">
        <v>65</v>
      </c>
      <c r="B32" s="328"/>
      <c r="C32" s="328"/>
      <c r="D32" s="328"/>
      <c r="E32" s="328"/>
      <c r="F32" s="328"/>
      <c r="G32" s="2">
        <f>G31</f>
        <v>24</v>
      </c>
      <c r="H32" s="2">
        <v>4.3899999999999997</v>
      </c>
      <c r="I32" s="2">
        <f>G32*H32</f>
        <v>105.35999999999999</v>
      </c>
    </row>
    <row r="33" spans="1:9" ht="21.95" customHeight="1" x14ac:dyDescent="0.2">
      <c r="A33" s="329" t="s">
        <v>78</v>
      </c>
      <c r="B33" s="329"/>
      <c r="C33" s="329"/>
      <c r="D33" s="329"/>
      <c r="E33" s="329"/>
      <c r="F33" s="329"/>
      <c r="G33" s="330">
        <f>I12++I18+I24+I28+I30+I32</f>
        <v>4320.5307999999595</v>
      </c>
      <c r="H33" s="330"/>
      <c r="I33" s="330"/>
    </row>
    <row r="34" spans="1:9" ht="4.5" customHeight="1" x14ac:dyDescent="0.2">
      <c r="A34" s="337"/>
      <c r="B34" s="338"/>
      <c r="C34" s="338"/>
      <c r="D34" s="338"/>
      <c r="E34" s="338"/>
      <c r="F34" s="338"/>
      <c r="G34" s="338"/>
      <c r="H34" s="338"/>
      <c r="I34" s="339"/>
    </row>
    <row r="35" spans="1:9" ht="21.95" customHeight="1" x14ac:dyDescent="0.2">
      <c r="A35" s="342" t="s">
        <v>71</v>
      </c>
      <c r="B35" s="12" t="s">
        <v>72</v>
      </c>
      <c r="C35" s="337" t="s">
        <v>82</v>
      </c>
      <c r="D35" s="339"/>
      <c r="E35" s="330" t="s">
        <v>83</v>
      </c>
      <c r="F35" s="330"/>
      <c r="G35" s="12" t="s">
        <v>90</v>
      </c>
      <c r="H35" s="337" t="s">
        <v>73</v>
      </c>
      <c r="I35" s="339"/>
    </row>
    <row r="36" spans="1:9" ht="21.95" customHeight="1" x14ac:dyDescent="0.2">
      <c r="A36" s="343"/>
      <c r="B36" s="8" t="s">
        <v>86</v>
      </c>
      <c r="C36" s="337"/>
      <c r="D36" s="339"/>
      <c r="E36" s="330"/>
      <c r="F36" s="330"/>
      <c r="G36" s="12">
        <f>E36-C36</f>
        <v>0</v>
      </c>
      <c r="H36" s="337"/>
      <c r="I36" s="339"/>
    </row>
    <row r="37" spans="1:9" ht="21.95" customHeight="1" x14ac:dyDescent="0.2">
      <c r="A37" s="343"/>
      <c r="B37" s="8" t="s">
        <v>87</v>
      </c>
      <c r="C37" s="337"/>
      <c r="D37" s="339"/>
      <c r="E37" s="330"/>
      <c r="F37" s="330"/>
      <c r="G37" s="12">
        <f>E37-C37</f>
        <v>0</v>
      </c>
      <c r="H37" s="337"/>
      <c r="I37" s="339"/>
    </row>
    <row r="38" spans="1:9" ht="21.95" customHeight="1" x14ac:dyDescent="0.2">
      <c r="A38" s="343"/>
      <c r="B38" s="8" t="s">
        <v>88</v>
      </c>
      <c r="C38" s="340"/>
      <c r="D38" s="341"/>
      <c r="E38" s="345"/>
      <c r="F38" s="345"/>
      <c r="G38" s="13">
        <f>E38-C38</f>
        <v>0</v>
      </c>
      <c r="H38" s="340"/>
      <c r="I38" s="341"/>
    </row>
    <row r="39" spans="1:9" ht="21.95" customHeight="1" x14ac:dyDescent="0.2">
      <c r="A39" s="344"/>
      <c r="B39" s="9" t="s">
        <v>89</v>
      </c>
      <c r="C39" s="340"/>
      <c r="D39" s="341"/>
      <c r="E39" s="345"/>
      <c r="F39" s="345"/>
      <c r="G39" s="13">
        <f>E39-C39</f>
        <v>0</v>
      </c>
      <c r="H39" s="340"/>
      <c r="I39" s="341"/>
    </row>
  </sheetData>
  <mergeCells count="30">
    <mergeCell ref="A35:A39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A34:I34"/>
    <mergeCell ref="A33:F33"/>
    <mergeCell ref="G33:I33"/>
    <mergeCell ref="A1:I1"/>
    <mergeCell ref="A2:I2"/>
    <mergeCell ref="A12:F12"/>
    <mergeCell ref="A13:I13"/>
    <mergeCell ref="A18:F18"/>
    <mergeCell ref="A19:I19"/>
    <mergeCell ref="A24:F24"/>
    <mergeCell ref="A25:I25"/>
    <mergeCell ref="A28:F28"/>
    <mergeCell ref="A30:F30"/>
    <mergeCell ref="A32:F32"/>
  </mergeCells>
  <phoneticPr fontId="1" type="noConversion"/>
  <pageMargins left="0.23622047244094491" right="0.23622047244094491" top="0.39370078740157483" bottom="0" header="0.31496062992125984" footer="0.31496062992125984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39"/>
  <sheetViews>
    <sheetView workbookViewId="0">
      <selection activeCell="A2" sqref="A2:I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30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91</v>
      </c>
      <c r="B2" s="326"/>
      <c r="C2" s="326"/>
      <c r="D2" s="326"/>
      <c r="E2" s="326"/>
      <c r="F2" s="326"/>
      <c r="G2" s="326"/>
      <c r="H2" s="326"/>
      <c r="I2" s="327"/>
    </row>
    <row r="3" spans="1:9" ht="27.75" customHeight="1" x14ac:dyDescent="0.2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15</v>
      </c>
      <c r="I3" s="1" t="s">
        <v>16</v>
      </c>
    </row>
    <row r="4" spans="1:9" ht="21.95" customHeight="1" x14ac:dyDescent="0.2">
      <c r="A4" s="2" t="s">
        <v>6</v>
      </c>
      <c r="B4" s="2" t="s">
        <v>20</v>
      </c>
      <c r="C4" s="2"/>
      <c r="D4" s="2">
        <v>108212</v>
      </c>
      <c r="E4" s="2">
        <v>109423</v>
      </c>
      <c r="F4" s="2">
        <v>1</v>
      </c>
      <c r="G4" s="2">
        <f t="shared" ref="G4:G17" si="0">(E4-D4)*F4</f>
        <v>1211</v>
      </c>
      <c r="H4" s="2">
        <v>0.68899999999999995</v>
      </c>
      <c r="I4" s="2">
        <f t="shared" ref="I4:I17" si="1">G4*H4</f>
        <v>834.37899999999991</v>
      </c>
    </row>
    <row r="5" spans="1:9" ht="21.95" customHeight="1" x14ac:dyDescent="0.2">
      <c r="A5" s="2" t="s">
        <v>6</v>
      </c>
      <c r="B5" s="2" t="s">
        <v>8</v>
      </c>
      <c r="C5" s="2"/>
      <c r="D5" s="2">
        <v>20721.7</v>
      </c>
      <c r="E5" s="2">
        <v>21164.1</v>
      </c>
      <c r="F5" s="2">
        <v>1</v>
      </c>
      <c r="G5" s="2">
        <f t="shared" si="0"/>
        <v>442.39999999999782</v>
      </c>
      <c r="H5" s="2">
        <v>0.68899999999999995</v>
      </c>
      <c r="I5" s="2">
        <f t="shared" si="1"/>
        <v>304.81359999999847</v>
      </c>
    </row>
    <row r="6" spans="1:9" ht="21.95" customHeight="1" x14ac:dyDescent="0.2">
      <c r="A6" s="2" t="s">
        <v>6</v>
      </c>
      <c r="B6" s="2" t="s">
        <v>38</v>
      </c>
      <c r="C6" s="2"/>
      <c r="D6" s="2">
        <v>211841.7</v>
      </c>
      <c r="E6" s="2">
        <v>211841.7</v>
      </c>
      <c r="F6" s="2">
        <v>1</v>
      </c>
      <c r="G6" s="2">
        <f>(E6-D6)*F6</f>
        <v>0</v>
      </c>
      <c r="H6" s="2">
        <v>0.68899999999999995</v>
      </c>
      <c r="I6" s="2">
        <f>G6*H6</f>
        <v>0</v>
      </c>
    </row>
    <row r="7" spans="1:9" ht="21.95" customHeight="1" x14ac:dyDescent="0.2">
      <c r="A7" s="2" t="s">
        <v>6</v>
      </c>
      <c r="B7" s="2" t="s">
        <v>9</v>
      </c>
      <c r="C7" s="2"/>
      <c r="D7" s="2">
        <v>46491.3</v>
      </c>
      <c r="E7" s="2">
        <v>46847</v>
      </c>
      <c r="F7" s="2">
        <v>1</v>
      </c>
      <c r="G7" s="2">
        <f t="shared" si="0"/>
        <v>355.69999999999709</v>
      </c>
      <c r="H7" s="2">
        <v>0.68899999999999995</v>
      </c>
      <c r="I7" s="2">
        <f t="shared" si="1"/>
        <v>245.07729999999796</v>
      </c>
    </row>
    <row r="8" spans="1:9" ht="21.95" customHeight="1" x14ac:dyDescent="0.2">
      <c r="A8" s="2" t="s">
        <v>6</v>
      </c>
      <c r="B8" s="2" t="s">
        <v>39</v>
      </c>
      <c r="C8" s="2"/>
      <c r="D8" s="2">
        <v>258121</v>
      </c>
      <c r="E8" s="2">
        <v>258121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10</v>
      </c>
      <c r="C9" s="2"/>
      <c r="D9" s="2">
        <v>143172.9</v>
      </c>
      <c r="E9" s="2">
        <v>143203.4</v>
      </c>
      <c r="F9" s="2">
        <v>1</v>
      </c>
      <c r="G9" s="2">
        <f t="shared" si="0"/>
        <v>30.5</v>
      </c>
      <c r="H9" s="2">
        <v>0.68899999999999995</v>
      </c>
      <c r="I9" s="2">
        <f t="shared" si="1"/>
        <v>21.014499999999998</v>
      </c>
    </row>
    <row r="10" spans="1:9" ht="21.95" customHeight="1" x14ac:dyDescent="0.2">
      <c r="A10" s="2" t="s">
        <v>6</v>
      </c>
      <c r="B10" s="2" t="s">
        <v>11</v>
      </c>
      <c r="C10" s="2"/>
      <c r="D10" s="2">
        <v>315653.3</v>
      </c>
      <c r="E10" s="2">
        <v>315808.59999999998</v>
      </c>
      <c r="F10" s="2">
        <v>1</v>
      </c>
      <c r="G10" s="2">
        <f t="shared" si="0"/>
        <v>155.29999999998836</v>
      </c>
      <c r="H10" s="2">
        <v>0.68899999999999995</v>
      </c>
      <c r="I10" s="2">
        <f t="shared" si="1"/>
        <v>107.00169999999197</v>
      </c>
    </row>
    <row r="11" spans="1:9" ht="21.95" customHeight="1" x14ac:dyDescent="0.2">
      <c r="A11" s="2" t="s">
        <v>6</v>
      </c>
      <c r="B11" s="2" t="s">
        <v>12</v>
      </c>
      <c r="C11" s="2"/>
      <c r="D11" s="2">
        <v>294412.09999999998</v>
      </c>
      <c r="E11" s="2">
        <v>294560.5</v>
      </c>
      <c r="F11" s="2">
        <v>1</v>
      </c>
      <c r="G11" s="2">
        <f t="shared" si="0"/>
        <v>148.40000000002328</v>
      </c>
      <c r="H11" s="2">
        <v>0.68899999999999995</v>
      </c>
      <c r="I11" s="2">
        <f t="shared" si="1"/>
        <v>102.24760000001604</v>
      </c>
    </row>
    <row r="12" spans="1:9" ht="21.95" customHeight="1" x14ac:dyDescent="0.2">
      <c r="A12" s="334" t="s">
        <v>45</v>
      </c>
      <c r="B12" s="335"/>
      <c r="C12" s="335"/>
      <c r="D12" s="335"/>
      <c r="E12" s="335"/>
      <c r="F12" s="336"/>
      <c r="G12" s="2">
        <f>G4+G5+G6+G7+G8+G9+G10+G11</f>
        <v>2343.3000000000065</v>
      </c>
      <c r="H12" s="2">
        <v>0.68899999999999995</v>
      </c>
      <c r="I12" s="2">
        <f>I4+I5+I6+I7+I8+I9+I10+I11</f>
        <v>1614.5337000000045</v>
      </c>
    </row>
    <row r="13" spans="1:9" ht="4.5" customHeight="1" x14ac:dyDescent="0.2">
      <c r="A13" s="331"/>
      <c r="B13" s="332"/>
      <c r="C13" s="332"/>
      <c r="D13" s="332"/>
      <c r="E13" s="332"/>
      <c r="F13" s="332"/>
      <c r="G13" s="332"/>
      <c r="H13" s="332"/>
      <c r="I13" s="333"/>
    </row>
    <row r="14" spans="1:9" ht="21.95" customHeight="1" x14ac:dyDescent="0.2">
      <c r="A14" s="2" t="s">
        <v>6</v>
      </c>
      <c r="B14" s="2" t="s">
        <v>17</v>
      </c>
      <c r="C14" s="2" t="s">
        <v>26</v>
      </c>
      <c r="D14" s="2">
        <v>63.3</v>
      </c>
      <c r="E14" s="2">
        <v>66.8</v>
      </c>
      <c r="F14" s="2">
        <v>80</v>
      </c>
      <c r="G14" s="2">
        <f t="shared" si="0"/>
        <v>280</v>
      </c>
      <c r="H14" s="2">
        <v>0.68899999999999995</v>
      </c>
      <c r="I14" s="2">
        <f t="shared" si="1"/>
        <v>192.92</v>
      </c>
    </row>
    <row r="15" spans="1:9" ht="21.95" customHeight="1" x14ac:dyDescent="0.2">
      <c r="A15" s="2" t="s">
        <v>6</v>
      </c>
      <c r="B15" s="2" t="s">
        <v>18</v>
      </c>
      <c r="C15" s="2" t="s">
        <v>27</v>
      </c>
      <c r="D15" s="2">
        <v>137.19999999999999</v>
      </c>
      <c r="E15" s="2">
        <v>144</v>
      </c>
      <c r="F15" s="2">
        <v>20</v>
      </c>
      <c r="G15" s="2">
        <f t="shared" si="0"/>
        <v>136.00000000000023</v>
      </c>
      <c r="H15" s="2">
        <v>0.68899999999999995</v>
      </c>
      <c r="I15" s="2">
        <f t="shared" si="1"/>
        <v>93.70400000000015</v>
      </c>
    </row>
    <row r="16" spans="1:9" ht="21.95" customHeight="1" x14ac:dyDescent="0.2">
      <c r="A16" s="2" t="s">
        <v>6</v>
      </c>
      <c r="B16" s="2" t="s">
        <v>75</v>
      </c>
      <c r="C16" s="2" t="s">
        <v>28</v>
      </c>
      <c r="D16" s="2">
        <v>190.9</v>
      </c>
      <c r="E16" s="2">
        <v>201.5</v>
      </c>
      <c r="F16" s="2">
        <v>20</v>
      </c>
      <c r="G16" s="2">
        <f t="shared" si="0"/>
        <v>211.99999999999989</v>
      </c>
      <c r="H16" s="2">
        <v>0.68899999999999995</v>
      </c>
      <c r="I16" s="2">
        <f t="shared" si="1"/>
        <v>146.0679999999999</v>
      </c>
    </row>
    <row r="17" spans="1:9" ht="21.95" customHeight="1" x14ac:dyDescent="0.2">
      <c r="A17" s="2" t="s">
        <v>6</v>
      </c>
      <c r="B17" s="2" t="s">
        <v>76</v>
      </c>
      <c r="C17" s="2" t="s">
        <v>29</v>
      </c>
      <c r="D17" s="2">
        <v>68.099999999999994</v>
      </c>
      <c r="E17" s="2">
        <v>71.900000000000006</v>
      </c>
      <c r="F17" s="2">
        <v>20</v>
      </c>
      <c r="G17" s="2">
        <f t="shared" si="0"/>
        <v>76.000000000000227</v>
      </c>
      <c r="H17" s="2">
        <v>0.68899999999999995</v>
      </c>
      <c r="I17" s="2">
        <f t="shared" si="1"/>
        <v>52.364000000000154</v>
      </c>
    </row>
    <row r="18" spans="1:9" ht="21.95" customHeight="1" x14ac:dyDescent="0.2">
      <c r="A18" s="328" t="s">
        <v>46</v>
      </c>
      <c r="B18" s="328"/>
      <c r="C18" s="328"/>
      <c r="D18" s="328"/>
      <c r="E18" s="328"/>
      <c r="F18" s="328"/>
      <c r="G18" s="2">
        <f>G14+G15+G16+G17</f>
        <v>704.00000000000034</v>
      </c>
      <c r="H18" s="2">
        <v>0.68899999999999995</v>
      </c>
      <c r="I18" s="2">
        <f>I14+I15+I16+I17</f>
        <v>485.05600000000015</v>
      </c>
    </row>
    <row r="19" spans="1:9" ht="4.5" customHeight="1" x14ac:dyDescent="0.2">
      <c r="A19" s="331"/>
      <c r="B19" s="332"/>
      <c r="C19" s="332"/>
      <c r="D19" s="332"/>
      <c r="E19" s="332"/>
      <c r="F19" s="332"/>
      <c r="G19" s="332"/>
      <c r="H19" s="332"/>
      <c r="I19" s="333"/>
    </row>
    <row r="20" spans="1:9" ht="17.25" customHeight="1" x14ac:dyDescent="0.2">
      <c r="A20" s="2" t="s">
        <v>7</v>
      </c>
      <c r="B20" s="2" t="s">
        <v>84</v>
      </c>
      <c r="C20" s="2"/>
      <c r="D20" s="2"/>
      <c r="E20" s="2"/>
      <c r="F20" s="2">
        <v>1</v>
      </c>
      <c r="G20" s="2">
        <f>E20-D20</f>
        <v>0</v>
      </c>
      <c r="H20" s="2">
        <v>4.3899999999999997</v>
      </c>
      <c r="I20" s="2">
        <f>G20*H20</f>
        <v>0</v>
      </c>
    </row>
    <row r="21" spans="1:9" ht="19.5" customHeight="1" x14ac:dyDescent="0.2">
      <c r="A21" s="2" t="s">
        <v>7</v>
      </c>
      <c r="B21" s="2" t="s">
        <v>85</v>
      </c>
      <c r="C21" s="2"/>
      <c r="D21" s="2"/>
      <c r="E21" s="2"/>
      <c r="F21" s="2">
        <v>1</v>
      </c>
      <c r="G21" s="2">
        <f>E21-D21</f>
        <v>0</v>
      </c>
      <c r="H21" s="2">
        <v>4.3899999999999997</v>
      </c>
      <c r="I21" s="2">
        <f>G21*H21</f>
        <v>0</v>
      </c>
    </row>
    <row r="22" spans="1:9" ht="21.95" customHeight="1" x14ac:dyDescent="0.2">
      <c r="A22" s="2" t="s">
        <v>7</v>
      </c>
      <c r="B22" s="2" t="s">
        <v>81</v>
      </c>
      <c r="C22" s="2" t="s">
        <v>25</v>
      </c>
      <c r="D22" s="2">
        <v>551</v>
      </c>
      <c r="E22" s="2">
        <v>590</v>
      </c>
      <c r="F22" s="2">
        <v>1</v>
      </c>
      <c r="G22" s="2">
        <f>E22-D22</f>
        <v>39</v>
      </c>
      <c r="H22" s="2">
        <v>4.3899999999999997</v>
      </c>
      <c r="I22" s="2">
        <f>G22*H22</f>
        <v>171.20999999999998</v>
      </c>
    </row>
    <row r="23" spans="1:9" ht="21.95" customHeight="1" x14ac:dyDescent="0.2">
      <c r="A23" s="2" t="s">
        <v>7</v>
      </c>
      <c r="B23" s="2" t="s">
        <v>74</v>
      </c>
      <c r="C23" s="2" t="s">
        <v>35</v>
      </c>
      <c r="D23" s="2">
        <v>494</v>
      </c>
      <c r="E23" s="2">
        <v>523</v>
      </c>
      <c r="F23" s="2">
        <v>1</v>
      </c>
      <c r="G23" s="2">
        <f>E23-D23</f>
        <v>29</v>
      </c>
      <c r="H23" s="2">
        <v>4.3899999999999997</v>
      </c>
      <c r="I23" s="2">
        <f>G23*H23</f>
        <v>127.30999999999999</v>
      </c>
    </row>
    <row r="24" spans="1:9" ht="21.95" customHeight="1" x14ac:dyDescent="0.2">
      <c r="A24" s="328" t="s">
        <v>47</v>
      </c>
      <c r="B24" s="328"/>
      <c r="C24" s="328"/>
      <c r="D24" s="328"/>
      <c r="E24" s="328"/>
      <c r="F24" s="328"/>
      <c r="G24" s="2">
        <f>G22+G23+G21+G20</f>
        <v>68</v>
      </c>
      <c r="H24" s="2">
        <v>4.3899999999999997</v>
      </c>
      <c r="I24" s="2">
        <f>I22+I23+I21+I20</f>
        <v>298.52</v>
      </c>
    </row>
    <row r="25" spans="1:9" ht="5.25" customHeight="1" x14ac:dyDescent="0.2">
      <c r="A25" s="331"/>
      <c r="B25" s="332"/>
      <c r="C25" s="332"/>
      <c r="D25" s="332"/>
      <c r="E25" s="332"/>
      <c r="F25" s="332"/>
      <c r="G25" s="332"/>
      <c r="H25" s="332"/>
      <c r="I25" s="333"/>
    </row>
    <row r="26" spans="1:9" ht="21.95" customHeight="1" x14ac:dyDescent="0.2">
      <c r="A26" s="10" t="s">
        <v>43</v>
      </c>
      <c r="B26" s="2" t="s">
        <v>77</v>
      </c>
      <c r="C26" s="2"/>
      <c r="D26" s="2">
        <v>9983</v>
      </c>
      <c r="E26" s="2">
        <v>9983</v>
      </c>
      <c r="F26" s="2">
        <v>1</v>
      </c>
      <c r="G26" s="2">
        <f>E26-D26</f>
        <v>0</v>
      </c>
      <c r="H26" s="2">
        <v>5.54</v>
      </c>
      <c r="I26" s="2">
        <f>G26*H26</f>
        <v>0</v>
      </c>
    </row>
    <row r="27" spans="1:9" ht="21.95" customHeight="1" x14ac:dyDescent="0.2">
      <c r="A27" s="11" t="s">
        <v>44</v>
      </c>
      <c r="B27" s="2" t="s">
        <v>77</v>
      </c>
      <c r="C27" s="2"/>
      <c r="D27" s="2">
        <v>18871</v>
      </c>
      <c r="E27" s="2">
        <v>18871</v>
      </c>
      <c r="F27" s="2">
        <v>1</v>
      </c>
      <c r="G27" s="2">
        <f>(E27-D27)*F27</f>
        <v>0</v>
      </c>
      <c r="H27" s="2">
        <v>5.54</v>
      </c>
      <c r="I27" s="2">
        <f>G27*H27</f>
        <v>0</v>
      </c>
    </row>
    <row r="28" spans="1:9" ht="21.95" customHeight="1" x14ac:dyDescent="0.2">
      <c r="A28" s="328" t="s">
        <v>79</v>
      </c>
      <c r="B28" s="328"/>
      <c r="C28" s="328"/>
      <c r="D28" s="328"/>
      <c r="E28" s="328"/>
      <c r="F28" s="328"/>
      <c r="G28" s="2">
        <f>G26+G27</f>
        <v>0</v>
      </c>
      <c r="H28" s="2">
        <v>5.54</v>
      </c>
      <c r="I28" s="2">
        <f>I26+I27</f>
        <v>0</v>
      </c>
    </row>
    <row r="29" spans="1:9" ht="21.95" customHeight="1" x14ac:dyDescent="0.2">
      <c r="A29" s="2" t="s">
        <v>6</v>
      </c>
      <c r="B29" s="2" t="s">
        <v>77</v>
      </c>
      <c r="C29" s="2" t="s">
        <v>63</v>
      </c>
      <c r="D29" s="2">
        <v>107.5</v>
      </c>
      <c r="E29" s="2">
        <v>110.1</v>
      </c>
      <c r="F29" s="2">
        <v>1</v>
      </c>
      <c r="G29" s="2">
        <f t="shared" ref="G29" si="2">(E29-D29)*F29</f>
        <v>2.5999999999999943</v>
      </c>
      <c r="H29" s="2">
        <v>0.68899999999999995</v>
      </c>
      <c r="I29" s="2">
        <f t="shared" ref="I29" si="3">G29*H29</f>
        <v>1.7913999999999959</v>
      </c>
    </row>
    <row r="30" spans="1:9" ht="21.95" customHeight="1" x14ac:dyDescent="0.2">
      <c r="A30" s="328" t="s">
        <v>80</v>
      </c>
      <c r="B30" s="328"/>
      <c r="C30" s="328"/>
      <c r="D30" s="328"/>
      <c r="E30" s="328"/>
      <c r="F30" s="328"/>
      <c r="G30" s="2">
        <f>G29</f>
        <v>2.5999999999999943</v>
      </c>
      <c r="H30" s="2">
        <v>0.68899999999999995</v>
      </c>
      <c r="I30" s="2">
        <f>G30*H30</f>
        <v>1.7913999999999959</v>
      </c>
    </row>
    <row r="31" spans="1:9" ht="21.95" customHeight="1" x14ac:dyDescent="0.2">
      <c r="A31" s="2" t="s">
        <v>7</v>
      </c>
      <c r="B31" s="2" t="s">
        <v>77</v>
      </c>
      <c r="C31" s="2" t="s">
        <v>62</v>
      </c>
      <c r="D31" s="2">
        <v>97</v>
      </c>
      <c r="E31" s="2">
        <v>99</v>
      </c>
      <c r="F31" s="2">
        <v>1</v>
      </c>
      <c r="G31" s="2">
        <f>E31-D31</f>
        <v>2</v>
      </c>
      <c r="H31" s="2">
        <v>4.3899999999999997</v>
      </c>
      <c r="I31" s="2">
        <f>G31*H31</f>
        <v>8.7799999999999994</v>
      </c>
    </row>
    <row r="32" spans="1:9" ht="21.95" customHeight="1" x14ac:dyDescent="0.2">
      <c r="A32" s="328" t="s">
        <v>65</v>
      </c>
      <c r="B32" s="328"/>
      <c r="C32" s="328"/>
      <c r="D32" s="328"/>
      <c r="E32" s="328"/>
      <c r="F32" s="328"/>
      <c r="G32" s="2">
        <f>G31</f>
        <v>2</v>
      </c>
      <c r="H32" s="2">
        <v>4.3899999999999997</v>
      </c>
      <c r="I32" s="2">
        <f>G32*H32</f>
        <v>8.7799999999999994</v>
      </c>
    </row>
    <row r="33" spans="1:9" ht="21.95" customHeight="1" x14ac:dyDescent="0.2">
      <c r="A33" s="329" t="s">
        <v>78</v>
      </c>
      <c r="B33" s="329"/>
      <c r="C33" s="329"/>
      <c r="D33" s="329"/>
      <c r="E33" s="329"/>
      <c r="F33" s="329"/>
      <c r="G33" s="330">
        <f>I12++I18+I24+I28+I30+I32</f>
        <v>2408.6811000000048</v>
      </c>
      <c r="H33" s="330"/>
      <c r="I33" s="330"/>
    </row>
    <row r="34" spans="1:9" ht="4.5" customHeight="1" x14ac:dyDescent="0.2">
      <c r="A34" s="337"/>
      <c r="B34" s="338"/>
      <c r="C34" s="338"/>
      <c r="D34" s="338"/>
      <c r="E34" s="338"/>
      <c r="F34" s="338"/>
      <c r="G34" s="338"/>
      <c r="H34" s="338"/>
      <c r="I34" s="339"/>
    </row>
    <row r="35" spans="1:9" ht="21.95" customHeight="1" x14ac:dyDescent="0.2">
      <c r="A35" s="342" t="s">
        <v>71</v>
      </c>
      <c r="B35" s="14" t="s">
        <v>72</v>
      </c>
      <c r="C35" s="337" t="s">
        <v>82</v>
      </c>
      <c r="D35" s="339"/>
      <c r="E35" s="330" t="s">
        <v>83</v>
      </c>
      <c r="F35" s="330"/>
      <c r="G35" s="14" t="s">
        <v>90</v>
      </c>
      <c r="H35" s="337" t="s">
        <v>73</v>
      </c>
      <c r="I35" s="339"/>
    </row>
    <row r="36" spans="1:9" ht="21.95" customHeight="1" x14ac:dyDescent="0.2">
      <c r="A36" s="343"/>
      <c r="B36" s="8" t="s">
        <v>86</v>
      </c>
      <c r="C36" s="337"/>
      <c r="D36" s="339"/>
      <c r="E36" s="330"/>
      <c r="F36" s="330"/>
      <c r="G36" s="14">
        <f>E36-C36</f>
        <v>0</v>
      </c>
      <c r="H36" s="337"/>
      <c r="I36" s="339"/>
    </row>
    <row r="37" spans="1:9" ht="21.95" customHeight="1" x14ac:dyDescent="0.2">
      <c r="A37" s="343"/>
      <c r="B37" s="8" t="s">
        <v>87</v>
      </c>
      <c r="C37" s="337"/>
      <c r="D37" s="339"/>
      <c r="E37" s="330"/>
      <c r="F37" s="330"/>
      <c r="G37" s="14">
        <f>E37-C37</f>
        <v>0</v>
      </c>
      <c r="H37" s="337"/>
      <c r="I37" s="339"/>
    </row>
    <row r="38" spans="1:9" ht="21.95" customHeight="1" x14ac:dyDescent="0.2">
      <c r="A38" s="343"/>
      <c r="B38" s="8" t="s">
        <v>88</v>
      </c>
      <c r="C38" s="340"/>
      <c r="D38" s="341"/>
      <c r="E38" s="345"/>
      <c r="F38" s="345"/>
      <c r="G38" s="15">
        <f>E38-C38</f>
        <v>0</v>
      </c>
      <c r="H38" s="340"/>
      <c r="I38" s="341"/>
    </row>
    <row r="39" spans="1:9" ht="21.95" customHeight="1" x14ac:dyDescent="0.2">
      <c r="A39" s="344"/>
      <c r="B39" s="9" t="s">
        <v>89</v>
      </c>
      <c r="C39" s="340"/>
      <c r="D39" s="341"/>
      <c r="E39" s="345"/>
      <c r="F39" s="345"/>
      <c r="G39" s="15">
        <f>E39-C39</f>
        <v>0</v>
      </c>
      <c r="H39" s="340"/>
      <c r="I39" s="341"/>
    </row>
  </sheetData>
  <mergeCells count="30">
    <mergeCell ref="A35:A39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A34:I34"/>
    <mergeCell ref="A33:F33"/>
    <mergeCell ref="G33:I33"/>
    <mergeCell ref="A1:I1"/>
    <mergeCell ref="A2:I2"/>
    <mergeCell ref="A12:F12"/>
    <mergeCell ref="A13:I13"/>
    <mergeCell ref="A18:F18"/>
    <mergeCell ref="A19:I19"/>
    <mergeCell ref="A24:F24"/>
    <mergeCell ref="A25:I25"/>
    <mergeCell ref="A28:F28"/>
    <mergeCell ref="A30:F30"/>
    <mergeCell ref="A32:F32"/>
  </mergeCells>
  <phoneticPr fontId="1" type="noConversion"/>
  <pageMargins left="0.23622047244094491" right="0.23622047244094491" top="0.39370078740157483" bottom="0" header="0.31496062992125984" footer="0.31496062992125984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41"/>
  <sheetViews>
    <sheetView workbookViewId="0">
      <selection activeCell="N12" sqref="N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93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94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95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109423</v>
      </c>
      <c r="E6" s="2">
        <v>110988</v>
      </c>
      <c r="F6" s="2">
        <v>1</v>
      </c>
      <c r="G6" s="2">
        <f t="shared" ref="G6:G19" si="0">(E6-D6)*F6</f>
        <v>1565</v>
      </c>
      <c r="H6" s="2">
        <v>0.68899999999999995</v>
      </c>
      <c r="I6" s="2">
        <f t="shared" ref="I6:I19" si="1">G6*H6</f>
        <v>1078.2849999999999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21164.1</v>
      </c>
      <c r="E7" s="2">
        <v>22096.3</v>
      </c>
      <c r="F7" s="2">
        <v>1</v>
      </c>
      <c r="G7" s="2">
        <f t="shared" si="0"/>
        <v>932.20000000000073</v>
      </c>
      <c r="H7" s="2">
        <v>0.68899999999999995</v>
      </c>
      <c r="I7" s="2">
        <f t="shared" si="1"/>
        <v>642.28580000000045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46847</v>
      </c>
      <c r="E9" s="2">
        <v>47207.9</v>
      </c>
      <c r="F9" s="2">
        <v>1</v>
      </c>
      <c r="G9" s="2">
        <f t="shared" si="0"/>
        <v>360.90000000000146</v>
      </c>
      <c r="H9" s="2">
        <v>0.68899999999999995</v>
      </c>
      <c r="I9" s="2">
        <f t="shared" si="1"/>
        <v>248.66010000000099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143203.4</v>
      </c>
      <c r="E11" s="2">
        <v>143229.1</v>
      </c>
      <c r="F11" s="2">
        <v>1</v>
      </c>
      <c r="G11" s="2">
        <f t="shared" si="0"/>
        <v>25.700000000011642</v>
      </c>
      <c r="H11" s="2">
        <v>0.68899999999999995</v>
      </c>
      <c r="I11" s="2">
        <f t="shared" si="1"/>
        <v>17.707300000008019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315808.59999999998</v>
      </c>
      <c r="E12" s="2">
        <v>315952.59999999998</v>
      </c>
      <c r="F12" s="2">
        <v>1</v>
      </c>
      <c r="G12" s="2">
        <f t="shared" si="0"/>
        <v>144</v>
      </c>
      <c r="H12" s="2">
        <v>0.68899999999999995</v>
      </c>
      <c r="I12" s="2">
        <f t="shared" si="1"/>
        <v>99.215999999999994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294560.5</v>
      </c>
      <c r="E13" s="2">
        <v>294745.09999999998</v>
      </c>
      <c r="F13" s="2">
        <v>1</v>
      </c>
      <c r="G13" s="2">
        <f t="shared" si="0"/>
        <v>184.59999999997672</v>
      </c>
      <c r="H13" s="2">
        <v>0.68899999999999995</v>
      </c>
      <c r="I13" s="2">
        <f t="shared" si="1"/>
        <v>127.18939999998395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3212.3999999999905</v>
      </c>
      <c r="H14" s="2">
        <v>0.68899999999999995</v>
      </c>
      <c r="I14" s="2">
        <f>I6+I7+I8+I9+I10+I11+I12+I13</f>
        <v>2213.3435999999933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66.8</v>
      </c>
      <c r="E16" s="2">
        <v>70.599999999999994</v>
      </c>
      <c r="F16" s="2">
        <v>80</v>
      </c>
      <c r="G16" s="2">
        <f t="shared" si="0"/>
        <v>303.99999999999977</v>
      </c>
      <c r="H16" s="2">
        <v>0.68899999999999995</v>
      </c>
      <c r="I16" s="2">
        <f t="shared" si="1"/>
        <v>209.45599999999982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144</v>
      </c>
      <c r="E17" s="2">
        <v>151.5</v>
      </c>
      <c r="F17" s="2">
        <v>20</v>
      </c>
      <c r="G17" s="2">
        <f t="shared" si="0"/>
        <v>150</v>
      </c>
      <c r="H17" s="2">
        <v>0.68899999999999995</v>
      </c>
      <c r="I17" s="2">
        <f t="shared" si="1"/>
        <v>103.35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201.5</v>
      </c>
      <c r="E18" s="2">
        <v>211.4</v>
      </c>
      <c r="F18" s="2">
        <v>20</v>
      </c>
      <c r="G18" s="2">
        <f t="shared" si="0"/>
        <v>198.00000000000011</v>
      </c>
      <c r="H18" s="2">
        <v>0.68899999999999995</v>
      </c>
      <c r="I18" s="2">
        <f t="shared" si="1"/>
        <v>136.42200000000005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71.900000000000006</v>
      </c>
      <c r="E19" s="2">
        <v>75.900000000000006</v>
      </c>
      <c r="F19" s="2">
        <v>20</v>
      </c>
      <c r="G19" s="2">
        <f t="shared" si="0"/>
        <v>80</v>
      </c>
      <c r="H19" s="2">
        <v>0.68899999999999995</v>
      </c>
      <c r="I19" s="2">
        <f t="shared" si="1"/>
        <v>55.12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731.99999999999989</v>
      </c>
      <c r="H20" s="2">
        <v>0.68899999999999995</v>
      </c>
      <c r="I20" s="2">
        <f>I16+I17+I18+I19</f>
        <v>504.34799999999984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/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/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590</v>
      </c>
      <c r="E24" s="2">
        <v>645</v>
      </c>
      <c r="F24" s="2">
        <v>1</v>
      </c>
      <c r="G24" s="2">
        <f>E24-D24</f>
        <v>55</v>
      </c>
      <c r="H24" s="2">
        <v>4.3899999999999997</v>
      </c>
      <c r="I24" s="2">
        <f>G24*H24</f>
        <v>241.45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523</v>
      </c>
      <c r="E25" s="2">
        <v>553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85</v>
      </c>
      <c r="H26" s="2">
        <v>4.3899999999999997</v>
      </c>
      <c r="I26" s="2">
        <f>I24+I25+I23+I22</f>
        <v>373.15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9983</v>
      </c>
      <c r="E28" s="2">
        <v>10299</v>
      </c>
      <c r="F28" s="2">
        <v>1</v>
      </c>
      <c r="G28" s="2">
        <f>E28-D28</f>
        <v>316</v>
      </c>
      <c r="H28" s="2">
        <v>5.54</v>
      </c>
      <c r="I28" s="2">
        <f>G28*H28</f>
        <v>1750.64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316</v>
      </c>
      <c r="H30" s="2">
        <v>5.54</v>
      </c>
      <c r="I30" s="2">
        <f>I28+I29</f>
        <v>1750.64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110.1</v>
      </c>
      <c r="E31" s="2">
        <v>134.19999999999999</v>
      </c>
      <c r="F31" s="2">
        <v>1</v>
      </c>
      <c r="G31" s="2">
        <f t="shared" ref="G31" si="2">(E31-D31)*F31</f>
        <v>24.099999999999994</v>
      </c>
      <c r="H31" s="2">
        <v>0.68899999999999995</v>
      </c>
      <c r="I31" s="2">
        <f t="shared" ref="I31" si="3">G31*H31</f>
        <v>16.604899999999994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24.099999999999994</v>
      </c>
      <c r="H32" s="2">
        <v>0.68899999999999995</v>
      </c>
      <c r="I32" s="2">
        <f>G32*H32</f>
        <v>16.604899999999994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97</v>
      </c>
      <c r="E33" s="2">
        <v>110</v>
      </c>
      <c r="F33" s="2">
        <v>1</v>
      </c>
      <c r="G33" s="2">
        <f>E33-D33</f>
        <v>13</v>
      </c>
      <c r="H33" s="2">
        <v>4.3899999999999997</v>
      </c>
      <c r="I33" s="2">
        <f>G33*H33</f>
        <v>57.069999999999993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13</v>
      </c>
      <c r="H34" s="2">
        <v>4.3899999999999997</v>
      </c>
      <c r="I34" s="2">
        <f>G34*H34</f>
        <v>57.069999999999993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4915.1564999999937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" t="s">
        <v>72</v>
      </c>
      <c r="C37" s="337" t="s">
        <v>82</v>
      </c>
      <c r="D37" s="339"/>
      <c r="E37" s="330" t="s">
        <v>83</v>
      </c>
      <c r="F37" s="330"/>
      <c r="G37" s="1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">
        <f>E41-C41</f>
        <v>0</v>
      </c>
      <c r="H41" s="340"/>
      <c r="I41" s="341"/>
    </row>
  </sheetData>
  <mergeCells count="32">
    <mergeCell ref="H41:I41"/>
    <mergeCell ref="A36:I36"/>
    <mergeCell ref="A37:A41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C40:D40"/>
    <mergeCell ref="E40:F40"/>
    <mergeCell ref="H40:I40"/>
    <mergeCell ref="C41:D41"/>
    <mergeCell ref="E41:F41"/>
    <mergeCell ref="A35:F35"/>
    <mergeCell ref="G35:I35"/>
    <mergeCell ref="A1:I1"/>
    <mergeCell ref="A2:I2"/>
    <mergeCell ref="A14:F14"/>
    <mergeCell ref="A15:I15"/>
    <mergeCell ref="A20:F20"/>
    <mergeCell ref="A21:I21"/>
    <mergeCell ref="A3:I3"/>
    <mergeCell ref="A4:I4"/>
    <mergeCell ref="A26:F26"/>
    <mergeCell ref="A27:I27"/>
    <mergeCell ref="A30:F30"/>
    <mergeCell ref="A32:F32"/>
    <mergeCell ref="A34:F34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41"/>
  <sheetViews>
    <sheetView workbookViewId="0">
      <selection activeCell="M13" sqref="M1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96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97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95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110988</v>
      </c>
      <c r="E6" s="2">
        <v>112391</v>
      </c>
      <c r="F6" s="2">
        <v>1</v>
      </c>
      <c r="G6" s="2">
        <f t="shared" ref="G6:G19" si="0">(E6-D6)*F6</f>
        <v>1403</v>
      </c>
      <c r="H6" s="2">
        <v>0.68899999999999995</v>
      </c>
      <c r="I6" s="2">
        <f t="shared" ref="I6:I19" si="1">G6*H6</f>
        <v>966.66699999999992</v>
      </c>
    </row>
    <row r="7" spans="1:9" ht="21.95" customHeight="1" x14ac:dyDescent="0.2">
      <c r="A7" s="2" t="s">
        <v>6</v>
      </c>
      <c r="B7" s="2" t="s">
        <v>8</v>
      </c>
      <c r="C7" s="2"/>
      <c r="D7" s="2">
        <v>22096.3</v>
      </c>
      <c r="E7" s="2">
        <v>23315.1</v>
      </c>
      <c r="F7" s="2">
        <v>1</v>
      </c>
      <c r="G7" s="2">
        <f t="shared" si="0"/>
        <v>1218.7999999999993</v>
      </c>
      <c r="H7" s="2">
        <v>0.68899999999999995</v>
      </c>
      <c r="I7" s="2">
        <f t="shared" si="1"/>
        <v>839.75319999999942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47207.9</v>
      </c>
      <c r="E9" s="2">
        <v>47563.1</v>
      </c>
      <c r="F9" s="2">
        <v>1</v>
      </c>
      <c r="G9" s="2">
        <f t="shared" si="0"/>
        <v>355.19999999999709</v>
      </c>
      <c r="H9" s="2">
        <v>0.68899999999999995</v>
      </c>
      <c r="I9" s="2">
        <f t="shared" si="1"/>
        <v>244.73279999999798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143229.1</v>
      </c>
      <c r="E11" s="2">
        <v>143243.9</v>
      </c>
      <c r="F11" s="2">
        <v>1</v>
      </c>
      <c r="G11" s="2">
        <f t="shared" si="0"/>
        <v>14.799999999988358</v>
      </c>
      <c r="H11" s="2">
        <v>0.68899999999999995</v>
      </c>
      <c r="I11" s="2">
        <f t="shared" si="1"/>
        <v>10.197199999991978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315952.59999999998</v>
      </c>
      <c r="E12" s="2">
        <v>316111.59999999998</v>
      </c>
      <c r="F12" s="2">
        <v>1</v>
      </c>
      <c r="G12" s="2">
        <f t="shared" si="0"/>
        <v>159</v>
      </c>
      <c r="H12" s="2">
        <v>0.68899999999999995</v>
      </c>
      <c r="I12" s="2">
        <f t="shared" si="1"/>
        <v>109.55099999999999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294745.09999999998</v>
      </c>
      <c r="E13" s="2">
        <v>294844.2</v>
      </c>
      <c r="F13" s="2">
        <v>1</v>
      </c>
      <c r="G13" s="2">
        <f t="shared" si="0"/>
        <v>99.100000000034925</v>
      </c>
      <c r="H13" s="2">
        <v>0.68899999999999995</v>
      </c>
      <c r="I13" s="2">
        <f t="shared" si="1"/>
        <v>68.279900000024057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3249.9000000000196</v>
      </c>
      <c r="H14" s="2">
        <v>0.68899999999999995</v>
      </c>
      <c r="I14" s="2">
        <f>I6+I7+I8+I9+I10+I11+I12+I13</f>
        <v>2239.1811000000134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70.599999999999994</v>
      </c>
      <c r="E16" s="2">
        <v>74.400000000000006</v>
      </c>
      <c r="F16" s="2">
        <v>80</v>
      </c>
      <c r="G16" s="2">
        <f t="shared" si="0"/>
        <v>304.00000000000091</v>
      </c>
      <c r="H16" s="2">
        <v>0.68899999999999995</v>
      </c>
      <c r="I16" s="2">
        <f t="shared" si="1"/>
        <v>209.45600000000061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151.5</v>
      </c>
      <c r="E17" s="2">
        <v>160.1</v>
      </c>
      <c r="F17" s="2">
        <v>20</v>
      </c>
      <c r="G17" s="2">
        <f t="shared" si="0"/>
        <v>171.99999999999989</v>
      </c>
      <c r="H17" s="2">
        <v>0.68899999999999995</v>
      </c>
      <c r="I17" s="2">
        <f t="shared" si="1"/>
        <v>118.50799999999991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211.4</v>
      </c>
      <c r="E18" s="2">
        <v>221.7</v>
      </c>
      <c r="F18" s="2">
        <v>20</v>
      </c>
      <c r="G18" s="2">
        <f t="shared" si="0"/>
        <v>205.99999999999966</v>
      </c>
      <c r="H18" s="2">
        <v>0.68899999999999995</v>
      </c>
      <c r="I18" s="2">
        <f t="shared" si="1"/>
        <v>141.93399999999974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75.900000000000006</v>
      </c>
      <c r="E19" s="2">
        <v>79.8</v>
      </c>
      <c r="F19" s="2">
        <v>20</v>
      </c>
      <c r="G19" s="2">
        <f t="shared" si="0"/>
        <v>77.999999999999829</v>
      </c>
      <c r="H19" s="2">
        <v>0.68899999999999995</v>
      </c>
      <c r="I19" s="2">
        <f t="shared" si="1"/>
        <v>53.741999999999877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760.00000000000023</v>
      </c>
      <c r="H20" s="2">
        <v>0.68899999999999995</v>
      </c>
      <c r="I20" s="2">
        <f>I16+I17+I18+I19</f>
        <v>523.6400000000001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645</v>
      </c>
      <c r="E24" s="2">
        <v>690</v>
      </c>
      <c r="F24" s="2">
        <v>1</v>
      </c>
      <c r="G24" s="2">
        <f>E24-D24</f>
        <v>45</v>
      </c>
      <c r="H24" s="2">
        <v>4.3899999999999997</v>
      </c>
      <c r="I24" s="2">
        <f>G24*H24</f>
        <v>197.54999999999998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553</v>
      </c>
      <c r="E25" s="2">
        <v>581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73</v>
      </c>
      <c r="H26" s="2">
        <v>4.3899999999999997</v>
      </c>
      <c r="I26" s="2">
        <f>I24+I25+I23+I22</f>
        <v>320.46999999999997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10299</v>
      </c>
      <c r="E28" s="2">
        <v>10665</v>
      </c>
      <c r="F28" s="2">
        <v>1</v>
      </c>
      <c r="G28" s="2">
        <f>E28-D28</f>
        <v>366</v>
      </c>
      <c r="H28" s="2">
        <v>5.54</v>
      </c>
      <c r="I28" s="2">
        <f>G28*H28</f>
        <v>2027.64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366</v>
      </c>
      <c r="H30" s="2">
        <v>5.54</v>
      </c>
      <c r="I30" s="2">
        <f>I28+I29</f>
        <v>2027.64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134.19999999999999</v>
      </c>
      <c r="E31" s="2">
        <v>163</v>
      </c>
      <c r="F31" s="2">
        <v>1</v>
      </c>
      <c r="G31" s="2">
        <f t="shared" ref="G31" si="2">(E31-D31)*F31</f>
        <v>28.800000000000011</v>
      </c>
      <c r="H31" s="2">
        <v>0.68899999999999995</v>
      </c>
      <c r="I31" s="2">
        <f t="shared" ref="I31" si="3">G31*H31</f>
        <v>19.843200000000007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28.800000000000011</v>
      </c>
      <c r="H32" s="2">
        <v>0.68899999999999995</v>
      </c>
      <c r="I32" s="2">
        <f>G32*H32</f>
        <v>19.843200000000007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110</v>
      </c>
      <c r="E33" s="2">
        <v>125</v>
      </c>
      <c r="F33" s="2">
        <v>1</v>
      </c>
      <c r="G33" s="2">
        <f>E33-D33</f>
        <v>15</v>
      </c>
      <c r="H33" s="2">
        <v>4.3899999999999997</v>
      </c>
      <c r="I33" s="2">
        <f>G33*H33</f>
        <v>65.849999999999994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15</v>
      </c>
      <c r="H34" s="2">
        <v>4.3899999999999997</v>
      </c>
      <c r="I34" s="2">
        <f>G34*H34</f>
        <v>65.849999999999994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5196.624300000014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" t="s">
        <v>72</v>
      </c>
      <c r="C37" s="337" t="s">
        <v>82</v>
      </c>
      <c r="D37" s="339"/>
      <c r="E37" s="330" t="s">
        <v>83</v>
      </c>
      <c r="F37" s="330"/>
      <c r="G37" s="1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41"/>
  <sheetViews>
    <sheetView topLeftCell="A22" workbookViewId="0">
      <selection activeCell="O30" sqref="O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99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98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95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112391</v>
      </c>
      <c r="E6" s="2">
        <v>114184</v>
      </c>
      <c r="F6" s="2">
        <v>1</v>
      </c>
      <c r="G6" s="2">
        <f t="shared" ref="G6:G19" si="0">(E6-D6)*F6</f>
        <v>1793</v>
      </c>
      <c r="H6" s="2">
        <v>0.68899999999999995</v>
      </c>
      <c r="I6" s="2">
        <f t="shared" ref="I6:I19" si="1">G6*H6</f>
        <v>1235.377</v>
      </c>
    </row>
    <row r="7" spans="1:9" ht="21.95" customHeight="1" x14ac:dyDescent="0.2">
      <c r="A7" s="2" t="s">
        <v>6</v>
      </c>
      <c r="B7" s="2" t="s">
        <v>8</v>
      </c>
      <c r="C7" s="2"/>
      <c r="D7" s="2">
        <v>23315.1</v>
      </c>
      <c r="E7" s="2">
        <v>24522.799999999999</v>
      </c>
      <c r="F7" s="2">
        <v>1</v>
      </c>
      <c r="G7" s="2">
        <f t="shared" si="0"/>
        <v>1207.7000000000007</v>
      </c>
      <c r="H7" s="2">
        <v>0.68899999999999995</v>
      </c>
      <c r="I7" s="2">
        <f t="shared" si="1"/>
        <v>832.1053000000004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47563.1</v>
      </c>
      <c r="E9" s="2">
        <v>47904.5</v>
      </c>
      <c r="F9" s="2">
        <v>1</v>
      </c>
      <c r="G9" s="2">
        <f t="shared" si="0"/>
        <v>341.40000000000146</v>
      </c>
      <c r="H9" s="2">
        <v>0.68899999999999995</v>
      </c>
      <c r="I9" s="2">
        <f t="shared" si="1"/>
        <v>235.22460000000098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143243.9</v>
      </c>
      <c r="E11" s="2">
        <v>143245.79999999999</v>
      </c>
      <c r="F11" s="2">
        <v>1</v>
      </c>
      <c r="G11" s="2">
        <f t="shared" si="0"/>
        <v>1.8999999999941792</v>
      </c>
      <c r="H11" s="2">
        <v>0.68899999999999995</v>
      </c>
      <c r="I11" s="2">
        <f t="shared" si="1"/>
        <v>1.3090999999959894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316111.59999999998</v>
      </c>
      <c r="E12" s="2">
        <v>316253.2</v>
      </c>
      <c r="F12" s="2">
        <v>1</v>
      </c>
      <c r="G12" s="2">
        <f t="shared" si="0"/>
        <v>141.60000000003492</v>
      </c>
      <c r="H12" s="2">
        <v>0.68899999999999995</v>
      </c>
      <c r="I12" s="2">
        <f t="shared" si="1"/>
        <v>97.562400000024056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294844.2</v>
      </c>
      <c r="E13" s="2">
        <v>294952.59999999998</v>
      </c>
      <c r="F13" s="2">
        <v>1</v>
      </c>
      <c r="G13" s="2">
        <f t="shared" si="0"/>
        <v>108.39999999996508</v>
      </c>
      <c r="H13" s="2">
        <v>0.68899999999999995</v>
      </c>
      <c r="I13" s="2">
        <f t="shared" si="1"/>
        <v>74.68759999997593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3593.9999999999964</v>
      </c>
      <c r="H14" s="2">
        <v>0.68899999999999995</v>
      </c>
      <c r="I14" s="2">
        <f>I6+I7+I8+I9+I10+I11+I12+I13</f>
        <v>2476.2659999999973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74.400000000000006</v>
      </c>
      <c r="E16" s="2">
        <v>77.8</v>
      </c>
      <c r="F16" s="2">
        <v>80</v>
      </c>
      <c r="G16" s="2">
        <f t="shared" si="0"/>
        <v>271.99999999999932</v>
      </c>
      <c r="H16" s="2">
        <v>0.68899999999999995</v>
      </c>
      <c r="I16" s="2">
        <f t="shared" si="1"/>
        <v>187.4079999999995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160.1</v>
      </c>
      <c r="E17" s="2">
        <v>168.6</v>
      </c>
      <c r="F17" s="2">
        <v>20</v>
      </c>
      <c r="G17" s="2">
        <f t="shared" si="0"/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221.7</v>
      </c>
      <c r="E18" s="2">
        <v>229</v>
      </c>
      <c r="F18" s="2">
        <v>20</v>
      </c>
      <c r="G18" s="2">
        <f t="shared" si="0"/>
        <v>146.00000000000023</v>
      </c>
      <c r="H18" s="2">
        <v>0.68899999999999995</v>
      </c>
      <c r="I18" s="2">
        <f t="shared" si="1"/>
        <v>100.59400000000015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79.8</v>
      </c>
      <c r="E19" s="2">
        <v>83.7</v>
      </c>
      <c r="F19" s="2">
        <v>20</v>
      </c>
      <c r="G19" s="2">
        <f t="shared" si="0"/>
        <v>78.000000000000114</v>
      </c>
      <c r="H19" s="2">
        <v>0.68899999999999995</v>
      </c>
      <c r="I19" s="2">
        <f t="shared" si="1"/>
        <v>53.742000000000075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665.99999999999966</v>
      </c>
      <c r="H20" s="2">
        <v>0.68899999999999995</v>
      </c>
      <c r="I20" s="2">
        <f>I16+I17+I18+I19</f>
        <v>458.87399999999974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690</v>
      </c>
      <c r="E24" s="2">
        <v>748</v>
      </c>
      <c r="F24" s="2">
        <v>1</v>
      </c>
      <c r="G24" s="2">
        <f>E24-D24</f>
        <v>58</v>
      </c>
      <c r="H24" s="2">
        <v>4.3899999999999997</v>
      </c>
      <c r="I24" s="2">
        <f>G24*H24</f>
        <v>254.61999999999998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581</v>
      </c>
      <c r="E25" s="2">
        <v>606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83</v>
      </c>
      <c r="H26" s="2">
        <v>4.3899999999999997</v>
      </c>
      <c r="I26" s="2">
        <f>I24+I25+I23+I22</f>
        <v>364.36999999999995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10665</v>
      </c>
      <c r="E28" s="2">
        <v>10992</v>
      </c>
      <c r="F28" s="2">
        <v>1</v>
      </c>
      <c r="G28" s="2">
        <f>E28-D28</f>
        <v>327</v>
      </c>
      <c r="H28" s="2">
        <v>5.54</v>
      </c>
      <c r="I28" s="2">
        <f>G28*H28</f>
        <v>1811.58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327</v>
      </c>
      <c r="H30" s="2">
        <v>5.54</v>
      </c>
      <c r="I30" s="2">
        <f>I28+I29</f>
        <v>1811.58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163</v>
      </c>
      <c r="E31" s="2">
        <v>188.5</v>
      </c>
      <c r="F31" s="2">
        <v>1</v>
      </c>
      <c r="G31" s="2">
        <f t="shared" ref="G31" si="2">(E31-D31)*F31</f>
        <v>25.5</v>
      </c>
      <c r="H31" s="2">
        <v>0.68899999999999995</v>
      </c>
      <c r="I31" s="2">
        <f t="shared" ref="I31" si="3">G31*H31</f>
        <v>17.569499999999998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25.5</v>
      </c>
      <c r="H32" s="2">
        <v>0.68899999999999995</v>
      </c>
      <c r="I32" s="2">
        <f>G32*H32</f>
        <v>17.569499999999998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125</v>
      </c>
      <c r="E33" s="2">
        <v>139</v>
      </c>
      <c r="F33" s="2">
        <v>1</v>
      </c>
      <c r="G33" s="2">
        <f>E33-D33</f>
        <v>14</v>
      </c>
      <c r="H33" s="2">
        <v>4.3899999999999997</v>
      </c>
      <c r="I33" s="2">
        <f>G33*H33</f>
        <v>61.459999999999994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14</v>
      </c>
      <c r="H34" s="2">
        <v>4.3899999999999997</v>
      </c>
      <c r="I34" s="2">
        <f>G34*H34</f>
        <v>61.459999999999994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5190.1194999999962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" t="s">
        <v>72</v>
      </c>
      <c r="C37" s="337" t="s">
        <v>82</v>
      </c>
      <c r="D37" s="339"/>
      <c r="E37" s="330" t="s">
        <v>83</v>
      </c>
      <c r="F37" s="330"/>
      <c r="G37" s="2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41"/>
  <sheetViews>
    <sheetView workbookViewId="0">
      <selection activeCell="M10" sqref="M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100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101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95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114184</v>
      </c>
      <c r="E6" s="2">
        <v>115963</v>
      </c>
      <c r="F6" s="2">
        <v>1</v>
      </c>
      <c r="G6" s="2">
        <f t="shared" ref="G6:G19" si="0">(E6-D6)*F6</f>
        <v>1779</v>
      </c>
      <c r="H6" s="2">
        <v>0.68899999999999995</v>
      </c>
      <c r="I6" s="2">
        <f t="shared" ref="I6:I19" si="1">G6*H6</f>
        <v>1225.731</v>
      </c>
    </row>
    <row r="7" spans="1:9" ht="21.95" customHeight="1" x14ac:dyDescent="0.2">
      <c r="A7" s="2" t="s">
        <v>6</v>
      </c>
      <c r="B7" s="2" t="s">
        <v>8</v>
      </c>
      <c r="C7" s="2"/>
      <c r="D7" s="2">
        <v>24522.799999999999</v>
      </c>
      <c r="E7" s="2">
        <v>25265</v>
      </c>
      <c r="F7" s="2">
        <v>1</v>
      </c>
      <c r="G7" s="2">
        <f t="shared" si="0"/>
        <v>742.20000000000073</v>
      </c>
      <c r="H7" s="2">
        <v>0.68899999999999995</v>
      </c>
      <c r="I7" s="2">
        <f t="shared" si="1"/>
        <v>511.37580000000048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47904.5</v>
      </c>
      <c r="E9" s="2">
        <v>48272.9</v>
      </c>
      <c r="F9" s="2">
        <v>1</v>
      </c>
      <c r="G9" s="2">
        <f t="shared" si="0"/>
        <v>368.40000000000146</v>
      </c>
      <c r="H9" s="2">
        <v>0.68899999999999995</v>
      </c>
      <c r="I9" s="2">
        <f t="shared" si="1"/>
        <v>253.82760000000098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143245.79999999999</v>
      </c>
      <c r="E11" s="2">
        <v>143247.79999999999</v>
      </c>
      <c r="F11" s="2">
        <v>1</v>
      </c>
      <c r="G11" s="2">
        <f t="shared" si="0"/>
        <v>2</v>
      </c>
      <c r="H11" s="2">
        <v>0.68899999999999995</v>
      </c>
      <c r="I11" s="2">
        <f t="shared" si="1"/>
        <v>1.3779999999999999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316253.2</v>
      </c>
      <c r="E12" s="2">
        <v>316439.5</v>
      </c>
      <c r="F12" s="2">
        <v>1</v>
      </c>
      <c r="G12" s="2">
        <f t="shared" si="0"/>
        <v>186.29999999998836</v>
      </c>
      <c r="H12" s="2">
        <v>0.68899999999999995</v>
      </c>
      <c r="I12" s="2">
        <f t="shared" si="1"/>
        <v>128.36069999999197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294952.59999999998</v>
      </c>
      <c r="E13" s="2">
        <v>295128.7</v>
      </c>
      <c r="F13" s="2">
        <v>1</v>
      </c>
      <c r="G13" s="2">
        <f t="shared" si="0"/>
        <v>176.10000000003492</v>
      </c>
      <c r="H13" s="2">
        <v>0.68899999999999995</v>
      </c>
      <c r="I13" s="2">
        <f t="shared" si="1"/>
        <v>121.33290000002405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3254.0000000000255</v>
      </c>
      <c r="H14" s="2">
        <v>0.68899999999999995</v>
      </c>
      <c r="I14" s="2">
        <f>I6+I7+I8+I9+I10+I11+I12+I13</f>
        <v>2242.0060000000171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77.8</v>
      </c>
      <c r="E16" s="2">
        <v>79.400000000000006</v>
      </c>
      <c r="F16" s="2">
        <v>80</v>
      </c>
      <c r="G16" s="2">
        <f t="shared" si="0"/>
        <v>128.00000000000068</v>
      </c>
      <c r="H16" s="2">
        <v>0.68899999999999995</v>
      </c>
      <c r="I16" s="2">
        <f t="shared" si="1"/>
        <v>88.192000000000462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168.6</v>
      </c>
      <c r="E17" s="2">
        <v>176.9</v>
      </c>
      <c r="F17" s="2">
        <v>20</v>
      </c>
      <c r="G17" s="2">
        <f t="shared" si="0"/>
        <v>166.00000000000023</v>
      </c>
      <c r="H17" s="2">
        <v>0.68899999999999995</v>
      </c>
      <c r="I17" s="2">
        <f t="shared" si="1"/>
        <v>114.37400000000015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229</v>
      </c>
      <c r="E18" s="2">
        <v>236.2</v>
      </c>
      <c r="F18" s="2">
        <v>20</v>
      </c>
      <c r="G18" s="2">
        <f t="shared" si="0"/>
        <v>143.99999999999977</v>
      </c>
      <c r="H18" s="2">
        <v>0.68899999999999995</v>
      </c>
      <c r="I18" s="2">
        <f t="shared" si="1"/>
        <v>99.215999999999838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83.7</v>
      </c>
      <c r="E19" s="2">
        <v>87.5</v>
      </c>
      <c r="F19" s="2">
        <v>20</v>
      </c>
      <c r="G19" s="2">
        <f t="shared" si="0"/>
        <v>75.999999999999943</v>
      </c>
      <c r="H19" s="2">
        <v>0.68899999999999995</v>
      </c>
      <c r="I19" s="2">
        <f t="shared" si="1"/>
        <v>52.363999999999955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514.00000000000068</v>
      </c>
      <c r="H20" s="2">
        <v>0.68899999999999995</v>
      </c>
      <c r="I20" s="2">
        <f>I16+I17+I18+I19</f>
        <v>354.14600000000041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748</v>
      </c>
      <c r="E24" s="2">
        <v>767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606</v>
      </c>
      <c r="E25" s="2">
        <v>624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10992</v>
      </c>
      <c r="E28" s="2">
        <v>11237</v>
      </c>
      <c r="F28" s="2">
        <v>1</v>
      </c>
      <c r="G28" s="2">
        <f>E28-D28</f>
        <v>245</v>
      </c>
      <c r="H28" s="2">
        <v>5.54</v>
      </c>
      <c r="I28" s="2">
        <f>G28*H28</f>
        <v>1357.3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245</v>
      </c>
      <c r="H30" s="2">
        <v>5.54</v>
      </c>
      <c r="I30" s="2">
        <f>I28+I29</f>
        <v>1357.3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188.5</v>
      </c>
      <c r="E31" s="2">
        <v>208.6</v>
      </c>
      <c r="F31" s="2">
        <v>1</v>
      </c>
      <c r="G31" s="2">
        <f t="shared" ref="G31" si="2">(E31-D31)*F31</f>
        <v>20.099999999999994</v>
      </c>
      <c r="H31" s="2">
        <v>0.68899999999999995</v>
      </c>
      <c r="I31" s="2">
        <f t="shared" ref="I31" si="3">G31*H31</f>
        <v>13.848899999999995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20.099999999999994</v>
      </c>
      <c r="H32" s="2">
        <v>0.68899999999999995</v>
      </c>
      <c r="I32" s="2">
        <f>G32*H32</f>
        <v>13.848899999999995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139</v>
      </c>
      <c r="E33" s="2">
        <v>149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4173.6309000000165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" t="s">
        <v>72</v>
      </c>
      <c r="C37" s="337" t="s">
        <v>82</v>
      </c>
      <c r="D37" s="339"/>
      <c r="E37" s="330" t="s">
        <v>83</v>
      </c>
      <c r="F37" s="330"/>
      <c r="G37" s="2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1"/>
  <sheetViews>
    <sheetView topLeftCell="A19" workbookViewId="0">
      <selection activeCell="P12" sqref="P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102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103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95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115963</v>
      </c>
      <c r="E6" s="2">
        <v>117371</v>
      </c>
      <c r="F6" s="2">
        <v>1</v>
      </c>
      <c r="G6" s="2">
        <f t="shared" ref="G6:G19" si="0">(E6-D6)*F6</f>
        <v>1408</v>
      </c>
      <c r="H6" s="2">
        <v>0.68899999999999995</v>
      </c>
      <c r="I6" s="2">
        <f t="shared" ref="I6:I19" si="1">G6*H6</f>
        <v>970.11199999999997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25265</v>
      </c>
      <c r="E7" s="2">
        <v>25877.8</v>
      </c>
      <c r="F7" s="2">
        <v>1</v>
      </c>
      <c r="G7" s="2">
        <f t="shared" si="0"/>
        <v>612.79999999999927</v>
      </c>
      <c r="H7" s="2">
        <v>0.68899999999999995</v>
      </c>
      <c r="I7" s="2">
        <f t="shared" si="1"/>
        <v>422.21919999999949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48272.9</v>
      </c>
      <c r="E9" s="2">
        <v>48609.7</v>
      </c>
      <c r="F9" s="2">
        <v>1</v>
      </c>
      <c r="G9" s="2">
        <f t="shared" si="0"/>
        <v>336.79999999999563</v>
      </c>
      <c r="H9" s="2">
        <v>0.68899999999999995</v>
      </c>
      <c r="I9" s="2">
        <f t="shared" si="1"/>
        <v>232.05519999999697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143247.79999999999</v>
      </c>
      <c r="E11" s="2">
        <v>143261.20000000001</v>
      </c>
      <c r="F11" s="2">
        <v>1</v>
      </c>
      <c r="G11" s="2">
        <f t="shared" si="0"/>
        <v>13.400000000023283</v>
      </c>
      <c r="H11" s="2">
        <v>0.68899999999999995</v>
      </c>
      <c r="I11" s="2">
        <f t="shared" si="1"/>
        <v>9.232600000016042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316439.5</v>
      </c>
      <c r="E12" s="2">
        <v>316606.8</v>
      </c>
      <c r="F12" s="2">
        <v>1</v>
      </c>
      <c r="G12" s="2">
        <f t="shared" si="0"/>
        <v>167.29999999998836</v>
      </c>
      <c r="H12" s="2">
        <v>0.68899999999999995</v>
      </c>
      <c r="I12" s="2">
        <f t="shared" si="1"/>
        <v>115.26969999999197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295128.7</v>
      </c>
      <c r="E13" s="2">
        <v>295304.40000000002</v>
      </c>
      <c r="F13" s="2">
        <v>1</v>
      </c>
      <c r="G13" s="2">
        <f t="shared" si="0"/>
        <v>175.70000000001164</v>
      </c>
      <c r="H13" s="2">
        <v>0.68899999999999995</v>
      </c>
      <c r="I13" s="2">
        <f t="shared" si="1"/>
        <v>121.05730000000801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2714.0000000000182</v>
      </c>
      <c r="H14" s="2">
        <v>0.68899999999999995</v>
      </c>
      <c r="I14" s="2">
        <f>I6+I7+I8+I9+I10+I11+I12+I13</f>
        <v>1869.9460000000122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79.400000000000006</v>
      </c>
      <c r="E16" s="2">
        <v>80.8</v>
      </c>
      <c r="F16" s="2">
        <v>80</v>
      </c>
      <c r="G16" s="2">
        <f t="shared" si="0"/>
        <v>111.99999999999932</v>
      </c>
      <c r="H16" s="2">
        <v>0.68899999999999995</v>
      </c>
      <c r="I16" s="2">
        <f t="shared" si="1"/>
        <v>77.167999999999523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176.9</v>
      </c>
      <c r="E17" s="2">
        <v>185.2</v>
      </c>
      <c r="F17" s="2">
        <v>20</v>
      </c>
      <c r="G17" s="2">
        <f t="shared" si="0"/>
        <v>165.99999999999966</v>
      </c>
      <c r="H17" s="2">
        <v>0.68899999999999995</v>
      </c>
      <c r="I17" s="2">
        <f t="shared" si="1"/>
        <v>114.37399999999975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236.2</v>
      </c>
      <c r="E18" s="2">
        <v>241.5</v>
      </c>
      <c r="F18" s="2">
        <v>20</v>
      </c>
      <c r="G18" s="2">
        <f t="shared" si="0"/>
        <v>106.00000000000023</v>
      </c>
      <c r="H18" s="2">
        <v>0.68899999999999995</v>
      </c>
      <c r="I18" s="2">
        <f t="shared" si="1"/>
        <v>73.034000000000148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87.5</v>
      </c>
      <c r="E19" s="2">
        <v>91.6</v>
      </c>
      <c r="F19" s="2">
        <v>20</v>
      </c>
      <c r="G19" s="2">
        <f t="shared" si="0"/>
        <v>81.999999999999886</v>
      </c>
      <c r="H19" s="2">
        <v>0.68899999999999995</v>
      </c>
      <c r="I19" s="2">
        <f t="shared" si="1"/>
        <v>56.497999999999919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465.99999999999909</v>
      </c>
      <c r="H20" s="2">
        <v>0.68899999999999995</v>
      </c>
      <c r="I20" s="2">
        <f>I16+I17+I18+I19</f>
        <v>321.07399999999939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767</v>
      </c>
      <c r="E24" s="2">
        <v>781</v>
      </c>
      <c r="F24" s="2">
        <v>1</v>
      </c>
      <c r="G24" s="2">
        <f>E24-D24</f>
        <v>14</v>
      </c>
      <c r="H24" s="2">
        <v>4.3899999999999997</v>
      </c>
      <c r="I24" s="2">
        <f>G24*H24</f>
        <v>61.459999999999994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624</v>
      </c>
      <c r="E25" s="2">
        <v>642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32</v>
      </c>
      <c r="H26" s="2">
        <v>4.3899999999999997</v>
      </c>
      <c r="I26" s="2">
        <f>I24+I25+I23+I22</f>
        <v>140.47999999999999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11237</v>
      </c>
      <c r="E28" s="2">
        <v>11439</v>
      </c>
      <c r="F28" s="2">
        <v>1</v>
      </c>
      <c r="G28" s="2">
        <f>E28-D28</f>
        <v>202</v>
      </c>
      <c r="H28" s="2">
        <v>5.54</v>
      </c>
      <c r="I28" s="2">
        <f>G28*H28</f>
        <v>1119.08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202</v>
      </c>
      <c r="H30" s="2">
        <v>5.54</v>
      </c>
      <c r="I30" s="2">
        <f>I28+I29</f>
        <v>1119.08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208.6</v>
      </c>
      <c r="E31" s="2">
        <v>225.3</v>
      </c>
      <c r="F31" s="2">
        <v>1</v>
      </c>
      <c r="G31" s="2">
        <f t="shared" ref="G31" si="2">(E31-D31)*F31</f>
        <v>16.700000000000017</v>
      </c>
      <c r="H31" s="2">
        <v>0.68899999999999995</v>
      </c>
      <c r="I31" s="2">
        <f t="shared" ref="I31" si="3">G31*H31</f>
        <v>11.50630000000001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16.700000000000017</v>
      </c>
      <c r="H32" s="2">
        <v>0.68899999999999995</v>
      </c>
      <c r="I32" s="2">
        <f>G32*H32</f>
        <v>11.50630000000001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149</v>
      </c>
      <c r="E33" s="2">
        <v>157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3497.2063000000112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" t="s">
        <v>72</v>
      </c>
      <c r="C37" s="337" t="s">
        <v>82</v>
      </c>
      <c r="D37" s="339"/>
      <c r="E37" s="330" t="s">
        <v>83</v>
      </c>
      <c r="F37" s="330"/>
      <c r="G37" s="2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41"/>
  <sheetViews>
    <sheetView workbookViewId="0">
      <selection activeCell="E33" sqref="E3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104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105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106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117371</v>
      </c>
      <c r="E6" s="2">
        <v>119240</v>
      </c>
      <c r="F6" s="2">
        <v>1</v>
      </c>
      <c r="G6" s="2">
        <f t="shared" ref="G6:G19" si="0">(E6-D6)*F6</f>
        <v>1869</v>
      </c>
      <c r="H6" s="2">
        <v>0.68899999999999995</v>
      </c>
      <c r="I6" s="2">
        <f t="shared" ref="I6:I19" si="1">G6*H6</f>
        <v>1287.741</v>
      </c>
    </row>
    <row r="7" spans="1:9" ht="21.95" customHeight="1" x14ac:dyDescent="0.2">
      <c r="A7" s="2" t="s">
        <v>6</v>
      </c>
      <c r="B7" s="2" t="s">
        <v>8</v>
      </c>
      <c r="C7" s="2"/>
      <c r="D7" s="2">
        <v>25877.8</v>
      </c>
      <c r="E7" s="2">
        <v>26563.7</v>
      </c>
      <c r="F7" s="2">
        <v>1</v>
      </c>
      <c r="G7" s="2">
        <f t="shared" si="0"/>
        <v>685.90000000000146</v>
      </c>
      <c r="H7" s="2">
        <v>0.68899999999999995</v>
      </c>
      <c r="I7" s="2">
        <f t="shared" si="1"/>
        <v>472.58510000000098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48609.7</v>
      </c>
      <c r="E9" s="2">
        <v>48978.400000000001</v>
      </c>
      <c r="F9" s="2">
        <v>1</v>
      </c>
      <c r="G9" s="2">
        <f t="shared" si="0"/>
        <v>368.70000000000437</v>
      </c>
      <c r="H9" s="2">
        <v>0.68899999999999995</v>
      </c>
      <c r="I9" s="2">
        <f t="shared" si="1"/>
        <v>254.03430000000299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143261.20000000001</v>
      </c>
      <c r="E11" s="2">
        <v>143276.9</v>
      </c>
      <c r="F11" s="2">
        <v>1</v>
      </c>
      <c r="G11" s="2">
        <f t="shared" si="0"/>
        <v>15.699999999982538</v>
      </c>
      <c r="H11" s="2">
        <v>0.68899999999999995</v>
      </c>
      <c r="I11" s="2">
        <f t="shared" si="1"/>
        <v>10.817299999987968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316606.8</v>
      </c>
      <c r="E12" s="2">
        <v>316730.8</v>
      </c>
      <c r="F12" s="2">
        <v>1</v>
      </c>
      <c r="G12" s="2">
        <f t="shared" si="0"/>
        <v>124</v>
      </c>
      <c r="H12" s="2">
        <v>0.68899999999999995</v>
      </c>
      <c r="I12" s="2">
        <f t="shared" si="1"/>
        <v>85.435999999999993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295304.40000000002</v>
      </c>
      <c r="E13" s="2">
        <v>295485.7</v>
      </c>
      <c r="F13" s="2">
        <v>1</v>
      </c>
      <c r="G13" s="2">
        <f t="shared" si="0"/>
        <v>181.29999999998836</v>
      </c>
      <c r="H13" s="2">
        <v>0.68899999999999995</v>
      </c>
      <c r="I13" s="2">
        <f t="shared" si="1"/>
        <v>124.91569999999197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3244.5999999999767</v>
      </c>
      <c r="H14" s="2">
        <v>0.68899999999999995</v>
      </c>
      <c r="I14" s="2">
        <f>I6+I7+I8+I9+I10+I11+I12+I13</f>
        <v>2235.5293999999835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80.8</v>
      </c>
      <c r="E16" s="2">
        <v>82.4</v>
      </c>
      <c r="F16" s="2">
        <v>80</v>
      </c>
      <c r="G16" s="2">
        <f t="shared" si="0"/>
        <v>128.00000000000068</v>
      </c>
      <c r="H16" s="2">
        <v>0.68899999999999995</v>
      </c>
      <c r="I16" s="2">
        <f t="shared" si="1"/>
        <v>88.192000000000462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185.2</v>
      </c>
      <c r="E17" s="2">
        <v>193.6</v>
      </c>
      <c r="F17" s="2">
        <v>20</v>
      </c>
      <c r="G17" s="2">
        <f t="shared" si="0"/>
        <v>168.00000000000011</v>
      </c>
      <c r="H17" s="2">
        <v>0.68899999999999995</v>
      </c>
      <c r="I17" s="2">
        <f t="shared" si="1"/>
        <v>115.75200000000007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241.5</v>
      </c>
      <c r="E18" s="2">
        <v>249.6</v>
      </c>
      <c r="F18" s="2">
        <v>20</v>
      </c>
      <c r="G18" s="2">
        <f t="shared" si="0"/>
        <v>161.99999999999989</v>
      </c>
      <c r="H18" s="2">
        <v>0.68899999999999995</v>
      </c>
      <c r="I18" s="2">
        <f t="shared" si="1"/>
        <v>111.61799999999991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91.6</v>
      </c>
      <c r="E19" s="2">
        <v>95</v>
      </c>
      <c r="F19" s="2">
        <v>20</v>
      </c>
      <c r="G19" s="2">
        <f t="shared" si="0"/>
        <v>68.000000000000114</v>
      </c>
      <c r="H19" s="2">
        <v>0.68899999999999995</v>
      </c>
      <c r="I19" s="2">
        <f t="shared" si="1"/>
        <v>46.852000000000075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526.0000000000008</v>
      </c>
      <c r="H20" s="2">
        <v>0.68899999999999995</v>
      </c>
      <c r="I20" s="2">
        <f>I16+I17+I18+I19</f>
        <v>362.41400000000056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781</v>
      </c>
      <c r="E24" s="2">
        <v>798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642</v>
      </c>
      <c r="E25" s="2">
        <v>666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179.98999999999998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11439</v>
      </c>
      <c r="E28" s="2">
        <v>11618</v>
      </c>
      <c r="F28" s="2">
        <v>1</v>
      </c>
      <c r="G28" s="2">
        <f>E28-D28</f>
        <v>179</v>
      </c>
      <c r="H28" s="2">
        <v>5.54</v>
      </c>
      <c r="I28" s="2">
        <f>G28*H28</f>
        <v>991.66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179</v>
      </c>
      <c r="H30" s="2">
        <v>5.54</v>
      </c>
      <c r="I30" s="2">
        <f>I28+I29</f>
        <v>991.66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225.3</v>
      </c>
      <c r="E31" s="2">
        <v>241.1</v>
      </c>
      <c r="F31" s="2">
        <v>1</v>
      </c>
      <c r="G31" s="2">
        <f t="shared" ref="G31" si="2">(E31-D31)*F31</f>
        <v>15.799999999999983</v>
      </c>
      <c r="H31" s="2">
        <v>0.68899999999999995</v>
      </c>
      <c r="I31" s="2">
        <f t="shared" ref="I31" si="3">G31*H31</f>
        <v>10.886199999999988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15.799999999999983</v>
      </c>
      <c r="H32" s="2">
        <v>0.68899999999999995</v>
      </c>
      <c r="I32" s="2">
        <f>G32*H32</f>
        <v>10.886199999999988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157</v>
      </c>
      <c r="E33" s="2">
        <v>168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3828.7695999999837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" t="s">
        <v>72</v>
      </c>
      <c r="C37" s="337" t="s">
        <v>82</v>
      </c>
      <c r="D37" s="339"/>
      <c r="E37" s="330" t="s">
        <v>83</v>
      </c>
      <c r="F37" s="330"/>
      <c r="G37" s="2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1"/>
  <sheetViews>
    <sheetView workbookViewId="0">
      <selection activeCell="H34" sqref="H3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107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108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112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119240</v>
      </c>
      <c r="E6" s="2">
        <v>120937</v>
      </c>
      <c r="F6" s="2">
        <v>1</v>
      </c>
      <c r="G6" s="2">
        <f t="shared" ref="G6:G19" si="0">(E6-D6)*F6</f>
        <v>1697</v>
      </c>
      <c r="H6" s="2">
        <v>0.68899999999999995</v>
      </c>
      <c r="I6" s="2">
        <f t="shared" ref="I6:I19" si="1">G6*H6</f>
        <v>1169.2329999999999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26563.7</v>
      </c>
      <c r="E7" s="2">
        <v>27198.7</v>
      </c>
      <c r="F7" s="2">
        <v>1</v>
      </c>
      <c r="G7" s="2">
        <f t="shared" si="0"/>
        <v>635</v>
      </c>
      <c r="H7" s="2">
        <v>0.68899999999999995</v>
      </c>
      <c r="I7" s="2">
        <f t="shared" si="1"/>
        <v>437.51499999999999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48978.400000000001</v>
      </c>
      <c r="E9" s="2">
        <v>49328.2</v>
      </c>
      <c r="F9" s="2">
        <v>1</v>
      </c>
      <c r="G9" s="2">
        <f t="shared" si="0"/>
        <v>349.79999999999563</v>
      </c>
      <c r="H9" s="2">
        <v>0.68899999999999995</v>
      </c>
      <c r="I9" s="2">
        <f t="shared" si="1"/>
        <v>241.01219999999697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143276.9</v>
      </c>
      <c r="E11" s="2">
        <v>143346.20000000001</v>
      </c>
      <c r="F11" s="2">
        <v>1</v>
      </c>
      <c r="G11" s="2">
        <f t="shared" si="0"/>
        <v>69.300000000017462</v>
      </c>
      <c r="H11" s="2">
        <v>0.68899999999999995</v>
      </c>
      <c r="I11" s="2">
        <f t="shared" si="1"/>
        <v>47.747700000012031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316730.8</v>
      </c>
      <c r="E12" s="2">
        <v>316854.59999999998</v>
      </c>
      <c r="F12" s="2">
        <v>1</v>
      </c>
      <c r="G12" s="2">
        <f t="shared" si="0"/>
        <v>123.79999999998836</v>
      </c>
      <c r="H12" s="2">
        <v>0.68899999999999995</v>
      </c>
      <c r="I12" s="2">
        <f t="shared" si="1"/>
        <v>85.298199999991979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295485.7</v>
      </c>
      <c r="E13" s="2">
        <v>295649.7</v>
      </c>
      <c r="F13" s="2">
        <v>1</v>
      </c>
      <c r="G13" s="2">
        <f t="shared" si="0"/>
        <v>164</v>
      </c>
      <c r="H13" s="2">
        <v>0.68899999999999995</v>
      </c>
      <c r="I13" s="2">
        <f t="shared" si="1"/>
        <v>112.996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3038.9000000000015</v>
      </c>
      <c r="H14" s="2">
        <v>0.68899999999999995</v>
      </c>
      <c r="I14" s="2">
        <f>I6+I7+I8+I9+I10+I11+I12+I13</f>
        <v>2093.8021000000008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82.4</v>
      </c>
      <c r="E16" s="2">
        <v>84</v>
      </c>
      <c r="F16" s="2">
        <v>80</v>
      </c>
      <c r="G16" s="2">
        <f t="shared" si="0"/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193.6</v>
      </c>
      <c r="E17" s="2">
        <v>201.9</v>
      </c>
      <c r="F17" s="2">
        <v>20</v>
      </c>
      <c r="G17" s="2">
        <f t="shared" si="0"/>
        <v>166.00000000000023</v>
      </c>
      <c r="H17" s="2">
        <v>0.68899999999999995</v>
      </c>
      <c r="I17" s="2">
        <f t="shared" si="1"/>
        <v>114.37400000000015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249.6</v>
      </c>
      <c r="E18" s="2">
        <v>256</v>
      </c>
      <c r="F18" s="2">
        <v>20</v>
      </c>
      <c r="G18" s="2">
        <f t="shared" si="0"/>
        <v>128.00000000000011</v>
      </c>
      <c r="H18" s="2">
        <v>0.68899999999999995</v>
      </c>
      <c r="I18" s="2">
        <f t="shared" si="1"/>
        <v>88.192000000000078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95</v>
      </c>
      <c r="E19" s="2">
        <v>98.8</v>
      </c>
      <c r="F19" s="2">
        <v>20</v>
      </c>
      <c r="G19" s="2">
        <f t="shared" si="0"/>
        <v>75.999999999999943</v>
      </c>
      <c r="H19" s="2">
        <v>0.68899999999999995</v>
      </c>
      <c r="I19" s="2">
        <f t="shared" si="1"/>
        <v>52.363999999999955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497.99999999999983</v>
      </c>
      <c r="H20" s="2">
        <v>0.68899999999999995</v>
      </c>
      <c r="I20" s="2">
        <f>I16+I17+I18+I19</f>
        <v>343.1219999999999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798</v>
      </c>
      <c r="E24" s="2">
        <v>818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666</v>
      </c>
      <c r="E25" s="2">
        <v>688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42</v>
      </c>
      <c r="H26" s="2">
        <v>4.3899999999999997</v>
      </c>
      <c r="I26" s="2">
        <f>I24+I25+I23+I22</f>
        <v>184.38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11618</v>
      </c>
      <c r="E28" s="2">
        <v>11809</v>
      </c>
      <c r="F28" s="2">
        <v>1</v>
      </c>
      <c r="G28" s="2">
        <f>E28-D28</f>
        <v>191</v>
      </c>
      <c r="H28" s="2">
        <v>5.54</v>
      </c>
      <c r="I28" s="2">
        <f>G28*H28</f>
        <v>1058.1400000000001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191</v>
      </c>
      <c r="H30" s="2">
        <v>5.54</v>
      </c>
      <c r="I30" s="2">
        <f>I28+I29</f>
        <v>1058.1400000000001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241.1</v>
      </c>
      <c r="E31" s="2">
        <v>257</v>
      </c>
      <c r="F31" s="2">
        <v>1</v>
      </c>
      <c r="G31" s="2">
        <f t="shared" ref="G31" si="2">(E31-D31)*F31</f>
        <v>15.900000000000006</v>
      </c>
      <c r="H31" s="2">
        <v>0.68899999999999995</v>
      </c>
      <c r="I31" s="2">
        <f t="shared" ref="I31" si="3">G31*H31</f>
        <v>10.955100000000003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15.900000000000006</v>
      </c>
      <c r="H32" s="2">
        <v>0.68899999999999995</v>
      </c>
      <c r="I32" s="2">
        <f>G32*H32</f>
        <v>10.955100000000003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168</v>
      </c>
      <c r="E33" s="2">
        <v>174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3716.7392000000009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" t="s">
        <v>72</v>
      </c>
      <c r="C37" s="337" t="s">
        <v>82</v>
      </c>
      <c r="D37" s="339"/>
      <c r="E37" s="330" t="s">
        <v>83</v>
      </c>
      <c r="F37" s="330"/>
      <c r="G37" s="2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41"/>
  <sheetViews>
    <sheetView workbookViewId="0">
      <selection activeCell="J2" sqref="J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109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110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111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120937</v>
      </c>
      <c r="E6" s="2">
        <v>122353</v>
      </c>
      <c r="F6" s="2">
        <v>1</v>
      </c>
      <c r="G6" s="2">
        <f t="shared" ref="G6:G19" si="0">(E6-D6)*F6</f>
        <v>1416</v>
      </c>
      <c r="H6" s="2">
        <v>0.68899999999999995</v>
      </c>
      <c r="I6" s="2">
        <f t="shared" ref="I6:I19" si="1">G6*H6</f>
        <v>975.62399999999991</v>
      </c>
    </row>
    <row r="7" spans="1:9" ht="21.95" customHeight="1" x14ac:dyDescent="0.2">
      <c r="A7" s="2" t="s">
        <v>6</v>
      </c>
      <c r="B7" s="2" t="s">
        <v>8</v>
      </c>
      <c r="C7" s="2"/>
      <c r="D7" s="2">
        <v>27198.7</v>
      </c>
      <c r="E7" s="2">
        <v>27822.3</v>
      </c>
      <c r="F7" s="2">
        <v>1</v>
      </c>
      <c r="G7" s="2">
        <f t="shared" si="0"/>
        <v>623.59999999999854</v>
      </c>
      <c r="H7" s="2">
        <v>0.68899999999999995</v>
      </c>
      <c r="I7" s="2">
        <f t="shared" si="1"/>
        <v>429.66039999999896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49328.2</v>
      </c>
      <c r="E9" s="2">
        <v>49671.8</v>
      </c>
      <c r="F9" s="2">
        <v>1</v>
      </c>
      <c r="G9" s="2">
        <f t="shared" si="0"/>
        <v>343.60000000000582</v>
      </c>
      <c r="H9" s="2">
        <v>0.68899999999999995</v>
      </c>
      <c r="I9" s="2">
        <f t="shared" si="1"/>
        <v>236.740400000004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143346.20000000001</v>
      </c>
      <c r="E11" s="2">
        <v>143409.60000000001</v>
      </c>
      <c r="F11" s="2">
        <v>1</v>
      </c>
      <c r="G11" s="2">
        <f t="shared" si="0"/>
        <v>63.399999999994179</v>
      </c>
      <c r="H11" s="2">
        <v>0.68899999999999995</v>
      </c>
      <c r="I11" s="2">
        <f t="shared" si="1"/>
        <v>43.682599999995986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316854.59999999998</v>
      </c>
      <c r="E12" s="2">
        <v>317046.09999999998</v>
      </c>
      <c r="F12" s="2">
        <v>1</v>
      </c>
      <c r="G12" s="2">
        <f t="shared" si="0"/>
        <v>191.5</v>
      </c>
      <c r="H12" s="2">
        <v>0.68899999999999995</v>
      </c>
      <c r="I12" s="2">
        <f t="shared" si="1"/>
        <v>131.9435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295649.7</v>
      </c>
      <c r="E13" s="2">
        <v>295778</v>
      </c>
      <c r="F13" s="2">
        <v>1</v>
      </c>
      <c r="G13" s="2">
        <f t="shared" si="0"/>
        <v>128.29999999998836</v>
      </c>
      <c r="H13" s="2">
        <v>0.68899999999999995</v>
      </c>
      <c r="I13" s="2">
        <f t="shared" si="1"/>
        <v>88.398699999991976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2766.3999999999869</v>
      </c>
      <c r="H14" s="2">
        <v>0.68899999999999995</v>
      </c>
      <c r="I14" s="2">
        <f>I6+I7+I8+I9+I10+I11+I12+I13</f>
        <v>1906.049599999991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84</v>
      </c>
      <c r="E16" s="2">
        <v>86.2</v>
      </c>
      <c r="F16" s="2">
        <v>80</v>
      </c>
      <c r="G16" s="2">
        <f t="shared" si="0"/>
        <v>176.00000000000023</v>
      </c>
      <c r="H16" s="2">
        <v>0.68899999999999995</v>
      </c>
      <c r="I16" s="2">
        <f t="shared" si="1"/>
        <v>121.26400000000015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201.9</v>
      </c>
      <c r="E17" s="2">
        <v>210.5</v>
      </c>
      <c r="F17" s="2">
        <v>20</v>
      </c>
      <c r="G17" s="2">
        <f t="shared" si="0"/>
        <v>171.99999999999989</v>
      </c>
      <c r="H17" s="2">
        <v>0.68899999999999995</v>
      </c>
      <c r="I17" s="2">
        <f t="shared" si="1"/>
        <v>118.50799999999991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256</v>
      </c>
      <c r="E18" s="2">
        <v>263.3</v>
      </c>
      <c r="F18" s="2">
        <v>20</v>
      </c>
      <c r="G18" s="2">
        <f t="shared" si="0"/>
        <v>146.00000000000023</v>
      </c>
      <c r="H18" s="2">
        <v>0.68899999999999995</v>
      </c>
      <c r="I18" s="2">
        <f t="shared" si="1"/>
        <v>100.59400000000015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98.8</v>
      </c>
      <c r="E19" s="2">
        <v>102.7</v>
      </c>
      <c r="F19" s="2">
        <v>20</v>
      </c>
      <c r="G19" s="2">
        <f t="shared" si="0"/>
        <v>78.000000000000114</v>
      </c>
      <c r="H19" s="2">
        <v>0.68899999999999995</v>
      </c>
      <c r="I19" s="2">
        <f t="shared" si="1"/>
        <v>53.742000000000075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572.00000000000045</v>
      </c>
      <c r="H20" s="2">
        <v>0.68899999999999995</v>
      </c>
      <c r="I20" s="2">
        <f>I16+I17+I18+I19</f>
        <v>394.10800000000029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818</v>
      </c>
      <c r="E24" s="2">
        <v>845</v>
      </c>
      <c r="F24" s="2">
        <v>1</v>
      </c>
      <c r="G24" s="2">
        <f>E24-D24</f>
        <v>27</v>
      </c>
      <c r="H24" s="2">
        <v>4.3899999999999997</v>
      </c>
      <c r="I24" s="2">
        <f>G24*H24</f>
        <v>118.52999999999999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688</v>
      </c>
      <c r="E25" s="2">
        <v>710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11809</v>
      </c>
      <c r="E28" s="2">
        <v>12025</v>
      </c>
      <c r="F28" s="2">
        <v>1</v>
      </c>
      <c r="G28" s="2">
        <f>E28-D28</f>
        <v>216</v>
      </c>
      <c r="H28" s="2">
        <v>5.54</v>
      </c>
      <c r="I28" s="2">
        <f>G28*H28</f>
        <v>1196.6400000000001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216</v>
      </c>
      <c r="H30" s="2">
        <v>5.54</v>
      </c>
      <c r="I30" s="2">
        <f>I28+I29</f>
        <v>1196.6400000000001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257</v>
      </c>
      <c r="E31" s="2">
        <v>275.10000000000002</v>
      </c>
      <c r="F31" s="2">
        <v>1</v>
      </c>
      <c r="G31" s="2">
        <f t="shared" ref="G31" si="2">(E31-D31)*F31</f>
        <v>18.100000000000023</v>
      </c>
      <c r="H31" s="2">
        <v>0.68899999999999995</v>
      </c>
      <c r="I31" s="2">
        <f t="shared" ref="I31" si="3">G31*H31</f>
        <v>12.470900000000015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18.100000000000023</v>
      </c>
      <c r="H32" s="2">
        <v>0.68899999999999995</v>
      </c>
      <c r="I32" s="2">
        <f>G32*H32</f>
        <v>12.470900000000015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174</v>
      </c>
      <c r="E33" s="2">
        <v>184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3768.2784999999913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" t="s">
        <v>72</v>
      </c>
      <c r="C37" s="337" t="s">
        <v>82</v>
      </c>
      <c r="D37" s="339"/>
      <c r="E37" s="330" t="s">
        <v>83</v>
      </c>
      <c r="F37" s="330"/>
      <c r="G37" s="3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41"/>
  <sheetViews>
    <sheetView workbookViewId="0">
      <selection activeCell="J32" sqref="J3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113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115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114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122353</v>
      </c>
      <c r="E6" s="2">
        <v>123818</v>
      </c>
      <c r="F6" s="2">
        <v>1</v>
      </c>
      <c r="G6" s="2">
        <f t="shared" ref="G6:G19" si="0">(E6-D6)*F6</f>
        <v>1465</v>
      </c>
      <c r="H6" s="2">
        <v>0.68899999999999995</v>
      </c>
      <c r="I6" s="2">
        <f t="shared" ref="I6:I19" si="1">G6*H6</f>
        <v>1009.3849999999999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27822.3</v>
      </c>
      <c r="E7" s="2">
        <v>28481.5</v>
      </c>
      <c r="F7" s="2">
        <v>1</v>
      </c>
      <c r="G7" s="2">
        <f t="shared" si="0"/>
        <v>659.20000000000073</v>
      </c>
      <c r="H7" s="2">
        <v>0.68899999999999995</v>
      </c>
      <c r="I7" s="2">
        <f t="shared" si="1"/>
        <v>454.18880000000047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49671.8</v>
      </c>
      <c r="E9" s="2">
        <v>50035.5</v>
      </c>
      <c r="F9" s="2">
        <v>1</v>
      </c>
      <c r="G9" s="2">
        <f t="shared" si="0"/>
        <v>363.69999999999709</v>
      </c>
      <c r="H9" s="2">
        <v>0.68899999999999995</v>
      </c>
      <c r="I9" s="2">
        <f t="shared" si="1"/>
        <v>250.58929999999796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143409.60000000001</v>
      </c>
      <c r="E11" s="2">
        <v>143419.20000000001</v>
      </c>
      <c r="F11" s="2">
        <v>1</v>
      </c>
      <c r="G11" s="2">
        <f t="shared" si="0"/>
        <v>9.6000000000058208</v>
      </c>
      <c r="H11" s="2">
        <v>0.68899999999999995</v>
      </c>
      <c r="I11" s="2">
        <f t="shared" si="1"/>
        <v>6.61440000000401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317046.09999999998</v>
      </c>
      <c r="E12" s="2">
        <v>317165.3</v>
      </c>
      <c r="F12" s="2">
        <v>1</v>
      </c>
      <c r="G12" s="2">
        <f t="shared" si="0"/>
        <v>119.20000000001164</v>
      </c>
      <c r="H12" s="2">
        <v>0.68899999999999995</v>
      </c>
      <c r="I12" s="2">
        <f t="shared" si="1"/>
        <v>82.128800000008013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295778</v>
      </c>
      <c r="E13" s="2">
        <v>295960.3</v>
      </c>
      <c r="F13" s="2">
        <v>1</v>
      </c>
      <c r="G13" s="2">
        <f t="shared" si="0"/>
        <v>182.29999999998836</v>
      </c>
      <c r="H13" s="2">
        <v>0.68899999999999995</v>
      </c>
      <c r="I13" s="2">
        <f t="shared" si="1"/>
        <v>125.60469999999196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2799.0000000000036</v>
      </c>
      <c r="H14" s="2">
        <v>0.68899999999999995</v>
      </c>
      <c r="I14" s="2">
        <f>I6+I7+I8+I9+I10+I11+I12+I13</f>
        <v>1928.5110000000022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86.2</v>
      </c>
      <c r="E16" s="2">
        <v>88.1</v>
      </c>
      <c r="F16" s="2">
        <v>80</v>
      </c>
      <c r="G16" s="2">
        <f t="shared" si="0"/>
        <v>151.99999999999932</v>
      </c>
      <c r="H16" s="2">
        <v>0.68899999999999995</v>
      </c>
      <c r="I16" s="2">
        <f t="shared" si="1"/>
        <v>104.72799999999953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210.5</v>
      </c>
      <c r="E17" s="2">
        <v>218.7</v>
      </c>
      <c r="F17" s="2">
        <v>20</v>
      </c>
      <c r="G17" s="2">
        <f t="shared" si="0"/>
        <v>163.99999999999977</v>
      </c>
      <c r="H17" s="2">
        <v>0.68899999999999995</v>
      </c>
      <c r="I17" s="2">
        <f t="shared" si="1"/>
        <v>112.99599999999984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263.3</v>
      </c>
      <c r="E18" s="2">
        <v>271.60000000000002</v>
      </c>
      <c r="F18" s="2">
        <v>20</v>
      </c>
      <c r="G18" s="2">
        <f t="shared" si="0"/>
        <v>166.00000000000023</v>
      </c>
      <c r="H18" s="2">
        <v>0.68899999999999995</v>
      </c>
      <c r="I18" s="2">
        <f t="shared" si="1"/>
        <v>114.37400000000015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102.7</v>
      </c>
      <c r="E19" s="2">
        <v>106.5</v>
      </c>
      <c r="F19" s="2">
        <v>20</v>
      </c>
      <c r="G19" s="2">
        <f t="shared" si="0"/>
        <v>75.999999999999943</v>
      </c>
      <c r="H19" s="2">
        <v>0.68899999999999995</v>
      </c>
      <c r="I19" s="2">
        <f t="shared" si="1"/>
        <v>52.363999999999955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557.99999999999932</v>
      </c>
      <c r="H20" s="2">
        <v>0.68899999999999995</v>
      </c>
      <c r="I20" s="2">
        <f>I16+I17+I18+I19</f>
        <v>384.46199999999948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845</v>
      </c>
      <c r="E24" s="2">
        <v>867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710</v>
      </c>
      <c r="E25" s="2">
        <v>743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55</v>
      </c>
      <c r="H26" s="2">
        <v>4.3899999999999997</v>
      </c>
      <c r="I26" s="2">
        <f>I24+I25+I23+I22</f>
        <v>241.45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12025</v>
      </c>
      <c r="E28" s="2">
        <v>12221</v>
      </c>
      <c r="F28" s="2">
        <v>1</v>
      </c>
      <c r="G28" s="2">
        <f>E28-D28</f>
        <v>196</v>
      </c>
      <c r="H28" s="2">
        <v>5.54</v>
      </c>
      <c r="I28" s="2">
        <f>G28*H28</f>
        <v>1085.8399999999999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196</v>
      </c>
      <c r="H30" s="2">
        <v>5.54</v>
      </c>
      <c r="I30" s="2">
        <f>I28+I29</f>
        <v>1085.8399999999999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275.10000000000002</v>
      </c>
      <c r="E31" s="2">
        <v>290.3</v>
      </c>
      <c r="F31" s="2">
        <v>1</v>
      </c>
      <c r="G31" s="2">
        <f t="shared" ref="G31" si="2">(E31-D31)*F31</f>
        <v>15.199999999999989</v>
      </c>
      <c r="H31" s="2">
        <v>0.68899999999999995</v>
      </c>
      <c r="I31" s="2">
        <f t="shared" ref="I31" si="3">G31*H31</f>
        <v>10.472799999999991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15.199999999999989</v>
      </c>
      <c r="H32" s="2">
        <v>0.68899999999999995</v>
      </c>
      <c r="I32" s="2">
        <f>G32*H32</f>
        <v>10.472799999999991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184</v>
      </c>
      <c r="E33" s="2">
        <v>191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3681.4658000000018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2" t="s">
        <v>72</v>
      </c>
      <c r="C37" s="337" t="s">
        <v>82</v>
      </c>
      <c r="D37" s="339"/>
      <c r="E37" s="330" t="s">
        <v>83</v>
      </c>
      <c r="F37" s="330"/>
      <c r="G37" s="3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41"/>
  <sheetViews>
    <sheetView workbookViewId="0">
      <selection activeCell="O20" sqref="O2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116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118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117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123818</v>
      </c>
      <c r="E6" s="2">
        <v>124690</v>
      </c>
      <c r="F6" s="2">
        <v>1</v>
      </c>
      <c r="G6" s="2">
        <f t="shared" ref="G6:G19" si="0">(E6-D6)*F6</f>
        <v>872</v>
      </c>
      <c r="H6" s="2">
        <v>0.68899999999999995</v>
      </c>
      <c r="I6" s="2">
        <f t="shared" ref="I6:I19" si="1">G6*H6</f>
        <v>600.80799999999999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28481.5</v>
      </c>
      <c r="E7" s="2">
        <v>29107</v>
      </c>
      <c r="F7" s="2">
        <v>1</v>
      </c>
      <c r="G7" s="2">
        <f t="shared" si="0"/>
        <v>625.5</v>
      </c>
      <c r="H7" s="2">
        <v>0.68899999999999995</v>
      </c>
      <c r="I7" s="2">
        <f t="shared" si="1"/>
        <v>430.96949999999998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50035.5</v>
      </c>
      <c r="E9" s="2">
        <v>50382</v>
      </c>
      <c r="F9" s="2">
        <v>1</v>
      </c>
      <c r="G9" s="2">
        <f t="shared" si="0"/>
        <v>346.5</v>
      </c>
      <c r="H9" s="2">
        <v>0.68899999999999995</v>
      </c>
      <c r="I9" s="2">
        <f t="shared" si="1"/>
        <v>238.73849999999999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143419.20000000001</v>
      </c>
      <c r="E11" s="2">
        <v>143504.20000000001</v>
      </c>
      <c r="F11" s="2">
        <v>1</v>
      </c>
      <c r="G11" s="2">
        <f t="shared" si="0"/>
        <v>85</v>
      </c>
      <c r="H11" s="2">
        <v>0.68899999999999995</v>
      </c>
      <c r="I11" s="2">
        <f t="shared" si="1"/>
        <v>58.564999999999998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317165.3</v>
      </c>
      <c r="E12" s="2">
        <v>317211</v>
      </c>
      <c r="F12" s="2">
        <v>1</v>
      </c>
      <c r="G12" s="2">
        <f t="shared" si="0"/>
        <v>45.700000000011642</v>
      </c>
      <c r="H12" s="2">
        <v>0.68899999999999995</v>
      </c>
      <c r="I12" s="2">
        <f t="shared" si="1"/>
        <v>31.48730000000802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295960.3</v>
      </c>
      <c r="E13" s="2">
        <v>295971.5</v>
      </c>
      <c r="F13" s="2">
        <v>1</v>
      </c>
      <c r="G13" s="2">
        <f t="shared" si="0"/>
        <v>11.200000000011642</v>
      </c>
      <c r="H13" s="2">
        <v>0.68899999999999995</v>
      </c>
      <c r="I13" s="2">
        <f t="shared" si="1"/>
        <v>7.7168000000080204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1985.9000000000233</v>
      </c>
      <c r="H14" s="2">
        <v>0.68899999999999995</v>
      </c>
      <c r="I14" s="2">
        <f>I6+I7+I8+I9+I10+I11+I12+I13</f>
        <v>1368.285100000016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88.1</v>
      </c>
      <c r="E16" s="2">
        <v>90</v>
      </c>
      <c r="F16" s="2">
        <v>80</v>
      </c>
      <c r="G16" s="2">
        <f t="shared" si="0"/>
        <v>152.00000000000045</v>
      </c>
      <c r="H16" s="2">
        <v>0.68899999999999995</v>
      </c>
      <c r="I16" s="2">
        <f t="shared" si="1"/>
        <v>104.72800000000031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218.7</v>
      </c>
      <c r="E17" s="2">
        <v>227</v>
      </c>
      <c r="F17" s="2">
        <v>20</v>
      </c>
      <c r="G17" s="2">
        <f t="shared" si="0"/>
        <v>166.00000000000023</v>
      </c>
      <c r="H17" s="2">
        <v>0.68899999999999995</v>
      </c>
      <c r="I17" s="2">
        <f t="shared" si="1"/>
        <v>114.37400000000015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271.60000000000002</v>
      </c>
      <c r="E18" s="2">
        <v>279.5</v>
      </c>
      <c r="F18" s="2">
        <v>20</v>
      </c>
      <c r="G18" s="2">
        <f t="shared" si="0"/>
        <v>157.99999999999955</v>
      </c>
      <c r="H18" s="2">
        <v>0.68899999999999995</v>
      </c>
      <c r="I18" s="2">
        <f t="shared" si="1"/>
        <v>108.86199999999968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106.5</v>
      </c>
      <c r="E19" s="2">
        <v>110</v>
      </c>
      <c r="F19" s="2">
        <v>20</v>
      </c>
      <c r="G19" s="2">
        <f t="shared" si="0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546.00000000000023</v>
      </c>
      <c r="H20" s="2">
        <v>0.68899999999999995</v>
      </c>
      <c r="I20" s="2">
        <f>I16+I17+I18+I19</f>
        <v>376.19400000000019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867</v>
      </c>
      <c r="E24" s="2">
        <v>883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743</v>
      </c>
      <c r="E25" s="2">
        <v>772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12221</v>
      </c>
      <c r="E28" s="2">
        <v>12459</v>
      </c>
      <c r="F28" s="2">
        <v>1</v>
      </c>
      <c r="G28" s="2">
        <f>E28-D28</f>
        <v>238</v>
      </c>
      <c r="H28" s="2">
        <v>5.54</v>
      </c>
      <c r="I28" s="2">
        <f>G28*H28</f>
        <v>1318.52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238</v>
      </c>
      <c r="H30" s="2">
        <v>5.54</v>
      </c>
      <c r="I30" s="2">
        <f>I28+I29</f>
        <v>1318.52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290.3</v>
      </c>
      <c r="E31" s="2">
        <v>309.60000000000002</v>
      </c>
      <c r="F31" s="2">
        <v>1</v>
      </c>
      <c r="G31" s="2">
        <f t="shared" ref="G31" si="2">(E31-D31)*F31</f>
        <v>19.300000000000011</v>
      </c>
      <c r="H31" s="2">
        <v>0.68899999999999995</v>
      </c>
      <c r="I31" s="2">
        <f t="shared" ref="I31" si="3">G31*H31</f>
        <v>13.297700000000006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19.300000000000011</v>
      </c>
      <c r="H32" s="2">
        <v>0.68899999999999995</v>
      </c>
      <c r="I32" s="2">
        <f>G32*H32</f>
        <v>13.297700000000006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191</v>
      </c>
      <c r="E33" s="2">
        <v>201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3317.7468000000163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4" t="s">
        <v>72</v>
      </c>
      <c r="C37" s="337" t="s">
        <v>82</v>
      </c>
      <c r="D37" s="339"/>
      <c r="E37" s="330" t="s">
        <v>83</v>
      </c>
      <c r="F37" s="330"/>
      <c r="G37" s="3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41"/>
  <sheetViews>
    <sheetView workbookViewId="0">
      <selection activeCell="N12" sqref="N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119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121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124690</v>
      </c>
      <c r="E6" s="2">
        <v>125441</v>
      </c>
      <c r="F6" s="2">
        <v>1</v>
      </c>
      <c r="G6" s="2">
        <f t="shared" ref="G6:G19" si="0">(E6-D6)*F6</f>
        <v>751</v>
      </c>
      <c r="H6" s="2">
        <v>0.68899999999999995</v>
      </c>
      <c r="I6" s="2">
        <f t="shared" ref="I6:I19" si="1">G6*H6</f>
        <v>517.43899999999996</v>
      </c>
    </row>
    <row r="7" spans="1:9" ht="21.95" customHeight="1" x14ac:dyDescent="0.2">
      <c r="A7" s="2" t="s">
        <v>6</v>
      </c>
      <c r="B7" s="2" t="s">
        <v>8</v>
      </c>
      <c r="C7" s="2"/>
      <c r="D7" s="2">
        <v>29107</v>
      </c>
      <c r="E7" s="2">
        <v>29680.799999999999</v>
      </c>
      <c r="F7" s="2">
        <v>1</v>
      </c>
      <c r="G7" s="2">
        <f t="shared" si="0"/>
        <v>573.79999999999927</v>
      </c>
      <c r="H7" s="2">
        <v>0.68899999999999995</v>
      </c>
      <c r="I7" s="2">
        <f t="shared" si="1"/>
        <v>395.34819999999945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50382</v>
      </c>
      <c r="E9" s="2">
        <v>50700</v>
      </c>
      <c r="F9" s="2">
        <v>1</v>
      </c>
      <c r="G9" s="2">
        <f t="shared" si="0"/>
        <v>318</v>
      </c>
      <c r="H9" s="2">
        <v>0.68899999999999995</v>
      </c>
      <c r="I9" s="2">
        <f t="shared" si="1"/>
        <v>219.10199999999998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143504.20000000001</v>
      </c>
      <c r="E11" s="2">
        <v>143574.70000000001</v>
      </c>
      <c r="F11" s="2">
        <v>1</v>
      </c>
      <c r="G11" s="2">
        <f t="shared" si="0"/>
        <v>70.5</v>
      </c>
      <c r="H11" s="2">
        <v>0.68899999999999995</v>
      </c>
      <c r="I11" s="2">
        <f t="shared" si="1"/>
        <v>48.574499999999993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317211</v>
      </c>
      <c r="E12" s="2">
        <v>317256.8</v>
      </c>
      <c r="F12" s="2">
        <v>1</v>
      </c>
      <c r="G12" s="2">
        <f t="shared" si="0"/>
        <v>45.799999999988358</v>
      </c>
      <c r="H12" s="2">
        <v>0.68899999999999995</v>
      </c>
      <c r="I12" s="2">
        <f t="shared" si="1"/>
        <v>31.556199999991975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295971.5</v>
      </c>
      <c r="E13" s="2">
        <v>295971.8</v>
      </c>
      <c r="F13" s="2">
        <v>1</v>
      </c>
      <c r="G13" s="2">
        <f t="shared" si="0"/>
        <v>0.29999999998835847</v>
      </c>
      <c r="H13" s="2">
        <v>0.68899999999999995</v>
      </c>
      <c r="I13" s="2">
        <f t="shared" si="1"/>
        <v>0.20669999999197897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1759.399999999976</v>
      </c>
      <c r="H14" s="2">
        <v>0.68899999999999995</v>
      </c>
      <c r="I14" s="2">
        <f>I6+I7+I8+I9+I10+I11+I12+I13</f>
        <v>1212.2265999999834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90</v>
      </c>
      <c r="E16" s="2">
        <v>91.7</v>
      </c>
      <c r="F16" s="2">
        <v>80</v>
      </c>
      <c r="G16" s="2">
        <f t="shared" si="0"/>
        <v>136.00000000000023</v>
      </c>
      <c r="H16" s="2">
        <v>0.68899999999999995</v>
      </c>
      <c r="I16" s="2">
        <f t="shared" si="1"/>
        <v>93.70400000000015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227</v>
      </c>
      <c r="E17" s="2">
        <v>235.3</v>
      </c>
      <c r="F17" s="2">
        <v>20</v>
      </c>
      <c r="G17" s="2">
        <f t="shared" si="0"/>
        <v>166.00000000000023</v>
      </c>
      <c r="H17" s="2">
        <v>0.68899999999999995</v>
      </c>
      <c r="I17" s="2">
        <f t="shared" si="1"/>
        <v>114.37400000000015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279.5</v>
      </c>
      <c r="E18" s="2">
        <v>286.2</v>
      </c>
      <c r="F18" s="2">
        <v>20</v>
      </c>
      <c r="G18" s="2">
        <f t="shared" si="0"/>
        <v>133.99999999999977</v>
      </c>
      <c r="H18" s="2">
        <v>0.68899999999999995</v>
      </c>
      <c r="I18" s="2">
        <f t="shared" si="1"/>
        <v>92.325999999999837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110</v>
      </c>
      <c r="E19" s="2">
        <v>113.7</v>
      </c>
      <c r="F19" s="2">
        <v>20</v>
      </c>
      <c r="G19" s="2">
        <f t="shared" si="0"/>
        <v>74.000000000000057</v>
      </c>
      <c r="H19" s="2">
        <v>0.68899999999999995</v>
      </c>
      <c r="I19" s="2">
        <f t="shared" si="1"/>
        <v>50.986000000000033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510.00000000000028</v>
      </c>
      <c r="H20" s="2">
        <v>0.68899999999999995</v>
      </c>
      <c r="I20" s="2">
        <f>I16+I17+I18+I19</f>
        <v>351.39000000000021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883</v>
      </c>
      <c r="E24" s="2">
        <v>898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772</v>
      </c>
      <c r="E25" s="2">
        <v>788</v>
      </c>
      <c r="F25" s="2">
        <v>1</v>
      </c>
      <c r="G25" s="2">
        <f>E25-D25</f>
        <v>16</v>
      </c>
      <c r="H25" s="2">
        <v>4.3899999999999997</v>
      </c>
      <c r="I25" s="2">
        <f>G25*H25</f>
        <v>70.239999999999995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31</v>
      </c>
      <c r="H26" s="2">
        <v>4.3899999999999997</v>
      </c>
      <c r="I26" s="2">
        <f>I24+I25+I23+I22</f>
        <v>136.08999999999997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12459</v>
      </c>
      <c r="E28" s="2">
        <v>12660</v>
      </c>
      <c r="F28" s="2">
        <v>1</v>
      </c>
      <c r="G28" s="2">
        <f>E28-D28</f>
        <v>201</v>
      </c>
      <c r="H28" s="2">
        <v>5.54</v>
      </c>
      <c r="I28" s="2">
        <f>G28*H28</f>
        <v>1113.54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201</v>
      </c>
      <c r="H30" s="2">
        <v>5.54</v>
      </c>
      <c r="I30" s="2">
        <f>I28+I29</f>
        <v>1113.54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309.60000000000002</v>
      </c>
      <c r="E31" s="2">
        <v>326.7</v>
      </c>
      <c r="F31" s="2">
        <v>1</v>
      </c>
      <c r="G31" s="2">
        <f t="shared" ref="G31" si="2">(E31-D31)*F31</f>
        <v>17.099999999999966</v>
      </c>
      <c r="H31" s="2">
        <v>0.68899999999999995</v>
      </c>
      <c r="I31" s="2">
        <f t="shared" ref="I31" si="3">G31*H31</f>
        <v>11.781899999999975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17.099999999999966</v>
      </c>
      <c r="H32" s="2">
        <v>0.68899999999999995</v>
      </c>
      <c r="I32" s="2">
        <f>G32*H32</f>
        <v>11.781899999999975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201</v>
      </c>
      <c r="E33" s="2">
        <v>210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2864.5384999999833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6" t="s">
        <v>72</v>
      </c>
      <c r="C37" s="337" t="s">
        <v>82</v>
      </c>
      <c r="D37" s="339"/>
      <c r="E37" s="330" t="s">
        <v>83</v>
      </c>
      <c r="F37" s="330"/>
      <c r="G37" s="3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41"/>
  <sheetViews>
    <sheetView workbookViewId="0">
      <selection activeCell="N6" sqref="N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122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124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125441</v>
      </c>
      <c r="E6" s="2">
        <v>126379</v>
      </c>
      <c r="F6" s="2">
        <v>1</v>
      </c>
      <c r="G6" s="2">
        <f t="shared" ref="G6:G19" si="0">(E6-D6)*F6</f>
        <v>938</v>
      </c>
      <c r="H6" s="2">
        <v>0.68899999999999995</v>
      </c>
      <c r="I6" s="2">
        <f t="shared" ref="I6:I19" si="1">G6*H6</f>
        <v>646.28199999999993</v>
      </c>
    </row>
    <row r="7" spans="1:9" ht="21.95" customHeight="1" x14ac:dyDescent="0.2">
      <c r="A7" s="2" t="s">
        <v>6</v>
      </c>
      <c r="B7" s="2" t="s">
        <v>8</v>
      </c>
      <c r="C7" s="2"/>
      <c r="D7" s="2">
        <v>29680.799999999999</v>
      </c>
      <c r="E7" s="2">
        <v>30346.7</v>
      </c>
      <c r="F7" s="2">
        <v>1</v>
      </c>
      <c r="G7" s="2">
        <f t="shared" si="0"/>
        <v>665.90000000000146</v>
      </c>
      <c r="H7" s="2">
        <v>0.68899999999999995</v>
      </c>
      <c r="I7" s="2">
        <f t="shared" si="1"/>
        <v>458.80510000000095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50700</v>
      </c>
      <c r="E9" s="2">
        <v>51067.9</v>
      </c>
      <c r="F9" s="2">
        <v>1</v>
      </c>
      <c r="G9" s="2">
        <f t="shared" si="0"/>
        <v>367.90000000000146</v>
      </c>
      <c r="H9" s="2">
        <v>0.68899999999999995</v>
      </c>
      <c r="I9" s="2">
        <f t="shared" si="1"/>
        <v>253.48310000000097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143574.70000000001</v>
      </c>
      <c r="E11" s="2">
        <v>143655</v>
      </c>
      <c r="F11" s="2">
        <v>1</v>
      </c>
      <c r="G11" s="2">
        <f t="shared" si="0"/>
        <v>80.299999999988358</v>
      </c>
      <c r="H11" s="2">
        <v>0.68899999999999995</v>
      </c>
      <c r="I11" s="2">
        <f t="shared" si="1"/>
        <v>55.326699999991973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317256.8</v>
      </c>
      <c r="E12" s="2">
        <v>317442.2</v>
      </c>
      <c r="F12" s="2">
        <v>1</v>
      </c>
      <c r="G12" s="2">
        <f t="shared" si="0"/>
        <v>185.40000000002328</v>
      </c>
      <c r="H12" s="2">
        <v>0.68899999999999995</v>
      </c>
      <c r="I12" s="2">
        <f t="shared" si="1"/>
        <v>127.74060000001603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295971.8</v>
      </c>
      <c r="E13" s="2">
        <v>295972.09999999998</v>
      </c>
      <c r="F13" s="2">
        <v>1</v>
      </c>
      <c r="G13" s="2">
        <f t="shared" si="0"/>
        <v>0.29999999998835847</v>
      </c>
      <c r="H13" s="2">
        <v>0.68899999999999995</v>
      </c>
      <c r="I13" s="2">
        <f t="shared" si="1"/>
        <v>0.20669999999197897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2237.8000000000029</v>
      </c>
      <c r="H14" s="2">
        <v>0.68899999999999995</v>
      </c>
      <c r="I14" s="2">
        <f>I6+I7+I8+I9+I10+I11+I12+I13</f>
        <v>1541.8442000000018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91.7</v>
      </c>
      <c r="E16" s="2">
        <v>93.3</v>
      </c>
      <c r="F16" s="2">
        <v>80</v>
      </c>
      <c r="G16" s="2">
        <f t="shared" si="0"/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235.3</v>
      </c>
      <c r="E17" s="2">
        <v>243.7</v>
      </c>
      <c r="F17" s="2">
        <v>20</v>
      </c>
      <c r="G17" s="2">
        <f t="shared" si="0"/>
        <v>167.99999999999955</v>
      </c>
      <c r="H17" s="2">
        <v>0.68899999999999995</v>
      </c>
      <c r="I17" s="2">
        <f t="shared" si="1"/>
        <v>115.75199999999968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286.2</v>
      </c>
      <c r="E18" s="2">
        <v>294</v>
      </c>
      <c r="F18" s="2">
        <v>20</v>
      </c>
      <c r="G18" s="2">
        <f t="shared" si="0"/>
        <v>156.00000000000023</v>
      </c>
      <c r="H18" s="2">
        <v>0.68899999999999995</v>
      </c>
      <c r="I18" s="2">
        <f t="shared" si="1"/>
        <v>107.48400000000015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113.7</v>
      </c>
      <c r="E19" s="2">
        <v>117.4</v>
      </c>
      <c r="F19" s="2">
        <v>20</v>
      </c>
      <c r="G19" s="2">
        <f t="shared" si="0"/>
        <v>74.000000000000057</v>
      </c>
      <c r="H19" s="2">
        <v>0.68899999999999995</v>
      </c>
      <c r="I19" s="2">
        <f t="shared" si="1"/>
        <v>50.986000000000033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525.99999999999932</v>
      </c>
      <c r="H20" s="2">
        <v>0.68899999999999995</v>
      </c>
      <c r="I20" s="2">
        <f>I16+I17+I18+I19</f>
        <v>362.41399999999959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898</v>
      </c>
      <c r="E24" s="2">
        <v>918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788</v>
      </c>
      <c r="E25" s="2">
        <v>811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43</v>
      </c>
      <c r="H26" s="2">
        <v>4.3899999999999997</v>
      </c>
      <c r="I26" s="2">
        <f>I24+I25+I23+I22</f>
        <v>188.76999999999998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12660</v>
      </c>
      <c r="E28" s="2">
        <v>12890</v>
      </c>
      <c r="F28" s="2">
        <v>1</v>
      </c>
      <c r="G28" s="2">
        <f>E28-D28</f>
        <v>230</v>
      </c>
      <c r="H28" s="2">
        <v>5.54</v>
      </c>
      <c r="I28" s="2">
        <f>G28*H28</f>
        <v>1274.2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230</v>
      </c>
      <c r="H30" s="2">
        <v>5.54</v>
      </c>
      <c r="I30" s="2">
        <f>I28+I29</f>
        <v>1274.2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326.7</v>
      </c>
      <c r="E31" s="2">
        <v>344.8</v>
      </c>
      <c r="F31" s="2">
        <v>1</v>
      </c>
      <c r="G31" s="2">
        <f t="shared" ref="G31" si="2">(E31-D31)*F31</f>
        <v>18.100000000000023</v>
      </c>
      <c r="H31" s="2">
        <v>0.68899999999999995</v>
      </c>
      <c r="I31" s="2">
        <f t="shared" ref="I31" si="3">G31*H31</f>
        <v>12.470900000000015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18.100000000000023</v>
      </c>
      <c r="H32" s="2">
        <v>0.68899999999999995</v>
      </c>
      <c r="I32" s="2">
        <f>G32*H32</f>
        <v>12.470900000000015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210</v>
      </c>
      <c r="E33" s="2">
        <v>220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3423.5991000000013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8" t="s">
        <v>72</v>
      </c>
      <c r="C37" s="337" t="s">
        <v>82</v>
      </c>
      <c r="D37" s="339"/>
      <c r="E37" s="330" t="s">
        <v>83</v>
      </c>
      <c r="F37" s="330"/>
      <c r="G37" s="3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41"/>
  <sheetViews>
    <sheetView topLeftCell="A7" workbookViewId="0">
      <selection activeCell="H22" sqref="H2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125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127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126379</v>
      </c>
      <c r="E6" s="2">
        <v>127421</v>
      </c>
      <c r="F6" s="2">
        <v>1</v>
      </c>
      <c r="G6" s="2">
        <f t="shared" ref="G6:G19" si="0">(E6-D6)*F6</f>
        <v>1042</v>
      </c>
      <c r="H6" s="2">
        <v>0.68899999999999995</v>
      </c>
      <c r="I6" s="2">
        <f t="shared" ref="I6:I19" si="1">G6*H6</f>
        <v>717.93799999999999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30346.7</v>
      </c>
      <c r="E7" s="2">
        <v>30946.1</v>
      </c>
      <c r="F7" s="2">
        <v>1</v>
      </c>
      <c r="G7" s="2">
        <f t="shared" si="0"/>
        <v>599.39999999999782</v>
      </c>
      <c r="H7" s="2">
        <v>0.68899999999999995</v>
      </c>
      <c r="I7" s="2">
        <f t="shared" si="1"/>
        <v>412.98659999999848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51067.9</v>
      </c>
      <c r="E9" s="2">
        <v>51399.7</v>
      </c>
      <c r="F9" s="2">
        <v>1</v>
      </c>
      <c r="G9" s="2">
        <f t="shared" si="0"/>
        <v>331.79999999999563</v>
      </c>
      <c r="H9" s="2">
        <v>0.68899999999999995</v>
      </c>
      <c r="I9" s="2">
        <f t="shared" si="1"/>
        <v>228.61019999999698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143655</v>
      </c>
      <c r="E11" s="2">
        <v>143678.39999999999</v>
      </c>
      <c r="F11" s="2">
        <v>1</v>
      </c>
      <c r="G11" s="2">
        <f t="shared" si="0"/>
        <v>23.399999999994179</v>
      </c>
      <c r="H11" s="2">
        <v>0.68899999999999995</v>
      </c>
      <c r="I11" s="2">
        <f t="shared" si="1"/>
        <v>16.122599999995987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317442.2</v>
      </c>
      <c r="E12" s="2">
        <v>317622</v>
      </c>
      <c r="F12" s="2">
        <v>1</v>
      </c>
      <c r="G12" s="2">
        <f t="shared" si="0"/>
        <v>179.79999999998836</v>
      </c>
      <c r="H12" s="2">
        <v>0.68899999999999995</v>
      </c>
      <c r="I12" s="2">
        <f t="shared" si="1"/>
        <v>123.88219999999197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295972.09999999998</v>
      </c>
      <c r="E13" s="2">
        <v>295972.40000000002</v>
      </c>
      <c r="F13" s="2">
        <v>1</v>
      </c>
      <c r="G13" s="2">
        <f t="shared" si="0"/>
        <v>0.30000000004656613</v>
      </c>
      <c r="H13" s="2">
        <v>0.68899999999999995</v>
      </c>
      <c r="I13" s="2">
        <f t="shared" si="1"/>
        <v>0.20670000003208405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2176.7000000000226</v>
      </c>
      <c r="H14" s="2">
        <v>0.68899999999999995</v>
      </c>
      <c r="I14" s="2">
        <f>I6+I7+I8+I9+I10+I11+I12+I13</f>
        <v>1499.7463000000155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93.3</v>
      </c>
      <c r="E16" s="2">
        <v>94.9</v>
      </c>
      <c r="F16" s="2">
        <v>80</v>
      </c>
      <c r="G16" s="2">
        <f t="shared" si="0"/>
        <v>128.00000000000068</v>
      </c>
      <c r="H16" s="2">
        <v>0.68899999999999995</v>
      </c>
      <c r="I16" s="2">
        <f t="shared" si="1"/>
        <v>88.192000000000462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243.7</v>
      </c>
      <c r="E17" s="2">
        <v>252.1</v>
      </c>
      <c r="F17" s="2">
        <v>20</v>
      </c>
      <c r="G17" s="2">
        <f t="shared" si="0"/>
        <v>168.00000000000011</v>
      </c>
      <c r="H17" s="2">
        <v>0.68899999999999995</v>
      </c>
      <c r="I17" s="2">
        <f t="shared" si="1"/>
        <v>115.75200000000007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294</v>
      </c>
      <c r="E18" s="2">
        <v>301.2</v>
      </c>
      <c r="F18" s="2">
        <v>20</v>
      </c>
      <c r="G18" s="2">
        <f t="shared" si="0"/>
        <v>143.99999999999977</v>
      </c>
      <c r="H18" s="2">
        <v>0.68899999999999995</v>
      </c>
      <c r="I18" s="2">
        <f t="shared" si="1"/>
        <v>99.215999999999838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117.4</v>
      </c>
      <c r="E19" s="2">
        <v>121.2</v>
      </c>
      <c r="F19" s="2">
        <v>20</v>
      </c>
      <c r="G19" s="2">
        <f t="shared" si="0"/>
        <v>75.999999999999943</v>
      </c>
      <c r="H19" s="2">
        <v>0.68899999999999995</v>
      </c>
      <c r="I19" s="2">
        <f t="shared" si="1"/>
        <v>52.363999999999955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516.00000000000045</v>
      </c>
      <c r="H20" s="2">
        <v>0.68899999999999995</v>
      </c>
      <c r="I20" s="2">
        <f>I16+I17+I18+I19</f>
        <v>355.52400000000034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918</v>
      </c>
      <c r="E24" s="2">
        <v>934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811</v>
      </c>
      <c r="E25" s="2">
        <v>832</v>
      </c>
      <c r="F25" s="2">
        <v>1</v>
      </c>
      <c r="G25" s="2">
        <f>E25-D25</f>
        <v>21</v>
      </c>
      <c r="H25" s="2">
        <v>4.3899999999999997</v>
      </c>
      <c r="I25" s="2">
        <f>G25*H25</f>
        <v>92.19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12890</v>
      </c>
      <c r="E28" s="2">
        <v>13107</v>
      </c>
      <c r="F28" s="2">
        <v>1</v>
      </c>
      <c r="G28" s="2">
        <f>E28-D28</f>
        <v>217</v>
      </c>
      <c r="H28" s="2">
        <v>5.54</v>
      </c>
      <c r="I28" s="2">
        <f>G28*H28</f>
        <v>1202.18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217</v>
      </c>
      <c r="H30" s="2">
        <v>5.54</v>
      </c>
      <c r="I30" s="2">
        <f>I28+I29</f>
        <v>1202.18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344.8</v>
      </c>
      <c r="E31" s="2">
        <v>361.9</v>
      </c>
      <c r="F31" s="2">
        <v>1</v>
      </c>
      <c r="G31" s="2">
        <f t="shared" ref="G31" si="2">(E31-D31)*F31</f>
        <v>17.099999999999966</v>
      </c>
      <c r="H31" s="2">
        <v>0.68899999999999995</v>
      </c>
      <c r="I31" s="2">
        <f t="shared" ref="I31" si="3">G31*H31</f>
        <v>11.781899999999975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17.099999999999966</v>
      </c>
      <c r="H32" s="2">
        <v>0.68899999999999995</v>
      </c>
      <c r="I32" s="2">
        <f>G32*H32</f>
        <v>11.781899999999975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220</v>
      </c>
      <c r="E33" s="2">
        <v>228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3266.782200000016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40" t="s">
        <v>72</v>
      </c>
      <c r="C37" s="337" t="s">
        <v>82</v>
      </c>
      <c r="D37" s="339"/>
      <c r="E37" s="330" t="s">
        <v>83</v>
      </c>
      <c r="F37" s="330"/>
      <c r="G37" s="4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4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4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4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4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41"/>
  <sheetViews>
    <sheetView workbookViewId="0">
      <selection activeCell="N5" sqref="N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128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130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127421</v>
      </c>
      <c r="E6" s="2">
        <v>129129</v>
      </c>
      <c r="F6" s="2">
        <v>1</v>
      </c>
      <c r="G6" s="2">
        <f t="shared" ref="G6:G19" si="0">(E6-D6)*F6</f>
        <v>1708</v>
      </c>
      <c r="H6" s="2">
        <v>0.68899999999999995</v>
      </c>
      <c r="I6" s="2">
        <f t="shared" ref="I6:I19" si="1">G6*H6</f>
        <v>1176.8119999999999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30946.1</v>
      </c>
      <c r="E7" s="2">
        <v>31605.1</v>
      </c>
      <c r="F7" s="2">
        <v>1</v>
      </c>
      <c r="G7" s="2">
        <f t="shared" si="0"/>
        <v>659</v>
      </c>
      <c r="H7" s="2">
        <v>0.68899999999999995</v>
      </c>
      <c r="I7" s="2">
        <f t="shared" si="1"/>
        <v>454.05099999999999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51399.7</v>
      </c>
      <c r="E9" s="2">
        <v>51763.3</v>
      </c>
      <c r="F9" s="2">
        <v>1</v>
      </c>
      <c r="G9" s="2">
        <f t="shared" si="0"/>
        <v>363.60000000000582</v>
      </c>
      <c r="H9" s="2">
        <v>0.68899999999999995</v>
      </c>
      <c r="I9" s="2">
        <f t="shared" si="1"/>
        <v>250.520400000004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258121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143678.39999999999</v>
      </c>
      <c r="E11" s="2">
        <v>143750.6</v>
      </c>
      <c r="F11" s="2">
        <v>1</v>
      </c>
      <c r="G11" s="2">
        <f t="shared" si="0"/>
        <v>72.200000000011642</v>
      </c>
      <c r="H11" s="2">
        <v>0.68899999999999995</v>
      </c>
      <c r="I11" s="2">
        <f t="shared" si="1"/>
        <v>49.745800000008018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317622</v>
      </c>
      <c r="E12" s="2">
        <v>317818</v>
      </c>
      <c r="F12" s="2">
        <v>1</v>
      </c>
      <c r="G12" s="2">
        <f t="shared" si="0"/>
        <v>196</v>
      </c>
      <c r="H12" s="2">
        <v>0.68899999999999995</v>
      </c>
      <c r="I12" s="2">
        <f t="shared" si="1"/>
        <v>135.04399999999998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295972.40000000002</v>
      </c>
      <c r="E13" s="2">
        <v>296029.90000000002</v>
      </c>
      <c r="F13" s="2">
        <v>1</v>
      </c>
      <c r="G13" s="2">
        <f t="shared" si="0"/>
        <v>57.5</v>
      </c>
      <c r="H13" s="2">
        <v>0.68899999999999995</v>
      </c>
      <c r="I13" s="2">
        <f t="shared" si="1"/>
        <v>39.6175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3056.3000000000175</v>
      </c>
      <c r="H14" s="2">
        <v>0.68899999999999995</v>
      </c>
      <c r="I14" s="2">
        <f>I6+I7+I8+I9+I10+I11+I12+I13</f>
        <v>2105.7907000000118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94.9</v>
      </c>
      <c r="E16" s="2">
        <v>96.3</v>
      </c>
      <c r="F16" s="2">
        <v>80</v>
      </c>
      <c r="G16" s="2">
        <f t="shared" si="0"/>
        <v>111.99999999999932</v>
      </c>
      <c r="H16" s="2">
        <v>0.68899999999999995</v>
      </c>
      <c r="I16" s="2">
        <f t="shared" si="1"/>
        <v>77.167999999999523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252.1</v>
      </c>
      <c r="E17" s="2">
        <v>260.5</v>
      </c>
      <c r="F17" s="2">
        <v>20</v>
      </c>
      <c r="G17" s="2">
        <f t="shared" si="0"/>
        <v>168.00000000000011</v>
      </c>
      <c r="H17" s="2">
        <v>0.68899999999999995</v>
      </c>
      <c r="I17" s="2">
        <f t="shared" si="1"/>
        <v>115.75200000000007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301.2</v>
      </c>
      <c r="E18" s="2">
        <v>306.7</v>
      </c>
      <c r="F18" s="2">
        <v>20</v>
      </c>
      <c r="G18" s="2">
        <f t="shared" si="0"/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121.2</v>
      </c>
      <c r="E19" s="2">
        <v>124.9</v>
      </c>
      <c r="F19" s="2">
        <v>20</v>
      </c>
      <c r="G19" s="2">
        <f t="shared" si="0"/>
        <v>74.000000000000057</v>
      </c>
      <c r="H19" s="2">
        <v>0.68899999999999995</v>
      </c>
      <c r="I19" s="2">
        <f t="shared" si="1"/>
        <v>50.986000000000033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463.99999999999949</v>
      </c>
      <c r="H20" s="2">
        <v>0.68899999999999995</v>
      </c>
      <c r="I20" s="2">
        <f>I16+I17+I18+I19</f>
        <v>319.69599999999963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934</v>
      </c>
      <c r="E24" s="2">
        <v>953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832</v>
      </c>
      <c r="E25" s="2">
        <v>852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39</v>
      </c>
      <c r="H26" s="2">
        <v>4.3899999999999997</v>
      </c>
      <c r="I26" s="2">
        <f>I24+I25+I23+I22</f>
        <v>171.20999999999998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13107</v>
      </c>
      <c r="E28" s="2">
        <v>13333</v>
      </c>
      <c r="F28" s="2">
        <v>1</v>
      </c>
      <c r="G28" s="2">
        <f>E28-D28</f>
        <v>226</v>
      </c>
      <c r="H28" s="2">
        <v>5.54</v>
      </c>
      <c r="I28" s="2">
        <f>G28*H28</f>
        <v>1252.04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226</v>
      </c>
      <c r="H30" s="2">
        <v>5.54</v>
      </c>
      <c r="I30" s="2">
        <f>I28+I29</f>
        <v>1252.04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361.9</v>
      </c>
      <c r="E31" s="2">
        <v>379.9</v>
      </c>
      <c r="F31" s="2">
        <v>1</v>
      </c>
      <c r="G31" s="2">
        <f t="shared" ref="G31" si="2">(E31-D31)*F31</f>
        <v>18</v>
      </c>
      <c r="H31" s="2">
        <v>0.68899999999999995</v>
      </c>
      <c r="I31" s="2">
        <f t="shared" ref="I31" si="3">G31*H31</f>
        <v>12.401999999999999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</v>
      </c>
      <c r="H32" s="2">
        <v>0.68899999999999995</v>
      </c>
      <c r="I32" s="2">
        <f>G32*H32</f>
        <v>12.401999999999999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228</v>
      </c>
      <c r="E33" s="2">
        <v>237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3900.6487000000116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42" t="s">
        <v>72</v>
      </c>
      <c r="C37" s="337" t="s">
        <v>82</v>
      </c>
      <c r="D37" s="339"/>
      <c r="E37" s="330" t="s">
        <v>83</v>
      </c>
      <c r="F37" s="330"/>
      <c r="G37" s="4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4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4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4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4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41"/>
  <sheetViews>
    <sheetView workbookViewId="0">
      <selection activeCell="N9" sqref="N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128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130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131889</v>
      </c>
      <c r="E6" s="2">
        <v>134682</v>
      </c>
      <c r="F6" s="2">
        <v>1</v>
      </c>
      <c r="G6" s="2">
        <f t="shared" ref="G6:G19" si="0">(E6-D6)*F6</f>
        <v>2793</v>
      </c>
      <c r="H6" s="2">
        <v>0.68899999999999995</v>
      </c>
      <c r="I6" s="2">
        <f t="shared" ref="I6:I19" si="1">G6*H6</f>
        <v>1924.377</v>
      </c>
    </row>
    <row r="7" spans="1:9" ht="21.95" customHeight="1" x14ac:dyDescent="0.2">
      <c r="A7" s="2" t="s">
        <v>6</v>
      </c>
      <c r="B7" s="2" t="s">
        <v>8</v>
      </c>
      <c r="C7" s="2"/>
      <c r="D7" s="2">
        <v>32456.3</v>
      </c>
      <c r="E7" s="2">
        <v>33409.199999999997</v>
      </c>
      <c r="F7" s="2">
        <v>1</v>
      </c>
      <c r="G7" s="2">
        <f t="shared" si="0"/>
        <v>952.89999999999782</v>
      </c>
      <c r="H7" s="2">
        <v>0.68899999999999995</v>
      </c>
      <c r="I7" s="2">
        <f t="shared" si="1"/>
        <v>656.5480999999985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211841.1</v>
      </c>
      <c r="E8" s="2">
        <v>211841.1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52275.7</v>
      </c>
      <c r="E9" s="2">
        <v>52903</v>
      </c>
      <c r="F9" s="2">
        <v>1</v>
      </c>
      <c r="G9" s="2">
        <f t="shared" si="0"/>
        <v>627.30000000000291</v>
      </c>
      <c r="H9" s="2">
        <v>0.68899999999999995</v>
      </c>
      <c r="I9" s="2">
        <f t="shared" si="1"/>
        <v>432.20970000000199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258121</v>
      </c>
      <c r="E10" s="2">
        <v>258382.9</v>
      </c>
      <c r="F10" s="2">
        <v>1</v>
      </c>
      <c r="G10" s="2">
        <f>(E10-D10)*F10</f>
        <v>261.89999999999418</v>
      </c>
      <c r="H10" s="2">
        <v>0.68899999999999995</v>
      </c>
      <c r="I10" s="2">
        <f>G10*H10</f>
        <v>180.44909999999598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143829.1</v>
      </c>
      <c r="E11" s="2">
        <v>143914.5</v>
      </c>
      <c r="F11" s="2">
        <v>1</v>
      </c>
      <c r="G11" s="2">
        <f t="shared" si="0"/>
        <v>85.399999999994179</v>
      </c>
      <c r="H11" s="2">
        <v>0.68899999999999995</v>
      </c>
      <c r="I11" s="2">
        <f t="shared" si="1"/>
        <v>58.840599999995987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317978.90000000002</v>
      </c>
      <c r="E12" s="2">
        <v>318166.8</v>
      </c>
      <c r="F12" s="2">
        <v>1</v>
      </c>
      <c r="G12" s="2">
        <f t="shared" si="0"/>
        <v>187.89999999996508</v>
      </c>
      <c r="H12" s="2">
        <v>0.68899999999999995</v>
      </c>
      <c r="I12" s="2">
        <f t="shared" si="1"/>
        <v>129.46309999997592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296179</v>
      </c>
      <c r="E13" s="2">
        <v>296356</v>
      </c>
      <c r="F13" s="2">
        <v>1</v>
      </c>
      <c r="G13" s="2">
        <f t="shared" si="0"/>
        <v>177</v>
      </c>
      <c r="H13" s="2">
        <v>0.68899999999999995</v>
      </c>
      <c r="I13" s="2">
        <f t="shared" si="1"/>
        <v>121.95299999999999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5085.3999999999542</v>
      </c>
      <c r="H14" s="2">
        <v>0.68899999999999995</v>
      </c>
      <c r="I14" s="2">
        <f>I6+I7+I8+I9+I10+I11+I12+I13</f>
        <v>3503.8405999999686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98.2</v>
      </c>
      <c r="E16" s="2">
        <v>99.6</v>
      </c>
      <c r="F16" s="2">
        <v>80</v>
      </c>
      <c r="G16" s="2">
        <f t="shared" si="0"/>
        <v>111.99999999999932</v>
      </c>
      <c r="H16" s="2">
        <v>0.68899999999999995</v>
      </c>
      <c r="I16" s="2">
        <f t="shared" si="1"/>
        <v>77.167999999999523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268.89999999999998</v>
      </c>
      <c r="E17" s="2">
        <v>276.39999999999998</v>
      </c>
      <c r="F17" s="2">
        <v>20</v>
      </c>
      <c r="G17" s="2">
        <f t="shared" si="0"/>
        <v>150</v>
      </c>
      <c r="H17" s="2">
        <v>0.68899999999999995</v>
      </c>
      <c r="I17" s="2">
        <f t="shared" si="1"/>
        <v>103.35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313.10000000000002</v>
      </c>
      <c r="E18" s="2">
        <v>319.89999999999998</v>
      </c>
      <c r="F18" s="2">
        <v>20</v>
      </c>
      <c r="G18" s="2">
        <f t="shared" si="0"/>
        <v>135.99999999999909</v>
      </c>
      <c r="H18" s="2">
        <v>0.68899999999999995</v>
      </c>
      <c r="I18" s="2">
        <f t="shared" si="1"/>
        <v>93.703999999999368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124.9</v>
      </c>
      <c r="E19" s="2">
        <v>132.1</v>
      </c>
      <c r="F19" s="2">
        <v>20</v>
      </c>
      <c r="G19" s="2">
        <f t="shared" si="0"/>
        <v>143.99999999999977</v>
      </c>
      <c r="H19" s="2">
        <v>0.68899999999999995</v>
      </c>
      <c r="I19" s="2">
        <f t="shared" si="1"/>
        <v>99.215999999999838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541.99999999999818</v>
      </c>
      <c r="H20" s="2">
        <v>0.68899999999999995</v>
      </c>
      <c r="I20" s="2">
        <f>I16+I17+I18+I19</f>
        <v>373.43799999999874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975</v>
      </c>
      <c r="E24" s="2">
        <v>995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886</v>
      </c>
      <c r="E25" s="2">
        <v>926</v>
      </c>
      <c r="F25" s="2">
        <v>1</v>
      </c>
      <c r="G25" s="2">
        <f>E25-D25</f>
        <v>40</v>
      </c>
      <c r="H25" s="2">
        <v>4.3899999999999997</v>
      </c>
      <c r="I25" s="2">
        <f>G25*H25</f>
        <v>175.6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60</v>
      </c>
      <c r="H26" s="2">
        <v>4.3899999999999997</v>
      </c>
      <c r="I26" s="2">
        <f>I24+I25+I23+I22</f>
        <v>263.39999999999998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13634</v>
      </c>
      <c r="E28" s="2">
        <v>13922</v>
      </c>
      <c r="F28" s="2">
        <v>1</v>
      </c>
      <c r="G28" s="2">
        <f>E28-D28</f>
        <v>288</v>
      </c>
      <c r="H28" s="2">
        <v>5.54</v>
      </c>
      <c r="I28" s="2">
        <f>G28*H28</f>
        <v>1595.52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288</v>
      </c>
      <c r="H30" s="2">
        <v>5.54</v>
      </c>
      <c r="I30" s="2">
        <f>I28+I29</f>
        <v>1595.52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403.6</v>
      </c>
      <c r="E31" s="2">
        <v>424.8</v>
      </c>
      <c r="F31" s="2">
        <v>1</v>
      </c>
      <c r="G31" s="2">
        <f t="shared" ref="G31" si="2">(E31-D31)*F31</f>
        <v>21.199999999999989</v>
      </c>
      <c r="H31" s="2">
        <v>0.68899999999999995</v>
      </c>
      <c r="I31" s="2">
        <f t="shared" ref="I31" si="3">G31*H31</f>
        <v>14.606799999999991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21.199999999999989</v>
      </c>
      <c r="H32" s="2">
        <v>0.68899999999999995</v>
      </c>
      <c r="I32" s="2">
        <f>G32*H32</f>
        <v>14.606799999999991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250</v>
      </c>
      <c r="E33" s="2">
        <v>260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5794.7053999999662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44" t="s">
        <v>72</v>
      </c>
      <c r="C37" s="337" t="s">
        <v>82</v>
      </c>
      <c r="D37" s="339"/>
      <c r="E37" s="330" t="s">
        <v>83</v>
      </c>
      <c r="F37" s="330"/>
      <c r="G37" s="4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4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4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4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4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I41"/>
  <sheetViews>
    <sheetView topLeftCell="A4" workbookViewId="0">
      <selection activeCell="O35" sqref="O3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132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131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134682</v>
      </c>
      <c r="E6" s="2">
        <v>136595</v>
      </c>
      <c r="F6" s="2">
        <v>1</v>
      </c>
      <c r="G6" s="2">
        <f t="shared" ref="G6:G19" si="0">(E6-D6)*F6</f>
        <v>1913</v>
      </c>
      <c r="H6" s="2">
        <v>0.68899999999999995</v>
      </c>
      <c r="I6" s="2">
        <f t="shared" ref="I6:I19" si="1">G6*H6</f>
        <v>1318.0569999999998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33409.199999999997</v>
      </c>
      <c r="E7" s="2">
        <v>34148.199999999997</v>
      </c>
      <c r="F7" s="2">
        <v>1</v>
      </c>
      <c r="G7" s="2">
        <f t="shared" si="0"/>
        <v>739</v>
      </c>
      <c r="H7" s="2">
        <v>0.68899999999999995</v>
      </c>
      <c r="I7" s="2">
        <f t="shared" si="1"/>
        <v>509.17099999999994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211841.1</v>
      </c>
      <c r="E8" s="2">
        <v>211841.1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52903</v>
      </c>
      <c r="E9" s="2">
        <v>53539.8</v>
      </c>
      <c r="F9" s="2">
        <v>1</v>
      </c>
      <c r="G9" s="2">
        <f t="shared" si="0"/>
        <v>636.80000000000291</v>
      </c>
      <c r="H9" s="2">
        <v>0.68899999999999995</v>
      </c>
      <c r="I9" s="2">
        <f t="shared" si="1"/>
        <v>438.75520000000199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258382.9</v>
      </c>
      <c r="E10" s="2">
        <v>258382.9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143914.5</v>
      </c>
      <c r="E11" s="2">
        <v>144019.9</v>
      </c>
      <c r="F11" s="2">
        <v>1</v>
      </c>
      <c r="G11" s="2">
        <f t="shared" si="0"/>
        <v>105.39999999999418</v>
      </c>
      <c r="H11" s="2">
        <v>0.68899999999999995</v>
      </c>
      <c r="I11" s="2">
        <f t="shared" si="1"/>
        <v>72.620599999995989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318166.8</v>
      </c>
      <c r="E12" s="2">
        <v>318376.8</v>
      </c>
      <c r="F12" s="2">
        <v>1</v>
      </c>
      <c r="G12" s="2">
        <f t="shared" si="0"/>
        <v>210</v>
      </c>
      <c r="H12" s="2">
        <v>0.68899999999999995</v>
      </c>
      <c r="I12" s="2">
        <f t="shared" si="1"/>
        <v>144.69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296356</v>
      </c>
      <c r="E13" s="2">
        <v>296542</v>
      </c>
      <c r="F13" s="2">
        <v>1</v>
      </c>
      <c r="G13" s="2">
        <f t="shared" si="0"/>
        <v>186</v>
      </c>
      <c r="H13" s="2">
        <v>0.68899999999999995</v>
      </c>
      <c r="I13" s="2">
        <f t="shared" si="1"/>
        <v>128.154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3790.1999999999971</v>
      </c>
      <c r="H14" s="2">
        <v>0.68899999999999995</v>
      </c>
      <c r="I14" s="2">
        <f>I6+I7+I8+I9+I10+I11+I12+I13</f>
        <v>2611.4477999999976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99.6</v>
      </c>
      <c r="E16" s="2">
        <v>100.9</v>
      </c>
      <c r="F16" s="2">
        <v>80</v>
      </c>
      <c r="G16" s="2">
        <f t="shared" si="0"/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276.39999999999998</v>
      </c>
      <c r="E17" s="2">
        <v>286.5</v>
      </c>
      <c r="F17" s="2">
        <v>20</v>
      </c>
      <c r="G17" s="2">
        <f t="shared" si="0"/>
        <v>202.00000000000045</v>
      </c>
      <c r="H17" s="2">
        <v>0.68899999999999995</v>
      </c>
      <c r="I17" s="2">
        <f t="shared" si="1"/>
        <v>139.17800000000031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319.89999999999998</v>
      </c>
      <c r="E18" s="2">
        <v>326.8</v>
      </c>
      <c r="F18" s="2">
        <v>20</v>
      </c>
      <c r="G18" s="2">
        <f t="shared" si="0"/>
        <v>138.00000000000068</v>
      </c>
      <c r="H18" s="2">
        <v>0.68899999999999995</v>
      </c>
      <c r="I18" s="2">
        <f t="shared" si="1"/>
        <v>95.082000000000463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132.1</v>
      </c>
      <c r="E19" s="2">
        <v>136</v>
      </c>
      <c r="F19" s="2">
        <v>20</v>
      </c>
      <c r="G19" s="2">
        <f t="shared" si="0"/>
        <v>78.000000000000114</v>
      </c>
      <c r="H19" s="2">
        <v>0.68899999999999995</v>
      </c>
      <c r="I19" s="2">
        <f t="shared" si="1"/>
        <v>53.742000000000075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522.00000000000216</v>
      </c>
      <c r="H20" s="2">
        <v>0.68899999999999995</v>
      </c>
      <c r="I20" s="2">
        <f>I16+I17+I18+I19</f>
        <v>359.65800000000144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995</v>
      </c>
      <c r="E24" s="2">
        <v>1010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926</v>
      </c>
      <c r="E25" s="2">
        <v>952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179.98999999999998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13922</v>
      </c>
      <c r="E28" s="2">
        <v>14128</v>
      </c>
      <c r="F28" s="2">
        <v>1</v>
      </c>
      <c r="G28" s="2">
        <f>E28-D28</f>
        <v>206</v>
      </c>
      <c r="H28" s="2">
        <v>5.54</v>
      </c>
      <c r="I28" s="2">
        <f>G28*H28</f>
        <v>1141.24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206</v>
      </c>
      <c r="H30" s="2">
        <v>5.54</v>
      </c>
      <c r="I30" s="2">
        <f>I28+I29</f>
        <v>1141.24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424.8</v>
      </c>
      <c r="E31" s="2">
        <v>442.1</v>
      </c>
      <c r="F31" s="2">
        <v>1</v>
      </c>
      <c r="G31" s="2">
        <f t="shared" ref="G31" si="2">(E31-D31)*F31</f>
        <v>17.300000000000011</v>
      </c>
      <c r="H31" s="2">
        <v>0.68899999999999995</v>
      </c>
      <c r="I31" s="2">
        <f t="shared" ref="I31" si="3">G31*H31</f>
        <v>11.919700000000008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17.300000000000011</v>
      </c>
      <c r="H32" s="2">
        <v>0.68899999999999995</v>
      </c>
      <c r="I32" s="2">
        <f>G32*H32</f>
        <v>11.919700000000008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260</v>
      </c>
      <c r="E33" s="2">
        <v>269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4343.7654999999995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46" t="s">
        <v>72</v>
      </c>
      <c r="C37" s="337" t="s">
        <v>82</v>
      </c>
      <c r="D37" s="339"/>
      <c r="E37" s="330" t="s">
        <v>83</v>
      </c>
      <c r="F37" s="330"/>
      <c r="G37" s="4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4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4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4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4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41"/>
  <sheetViews>
    <sheetView workbookViewId="0">
      <selection activeCell="L3" sqref="L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133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135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134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136595</v>
      </c>
      <c r="E6" s="2">
        <v>138866</v>
      </c>
      <c r="F6" s="2">
        <v>1</v>
      </c>
      <c r="G6" s="2">
        <f t="shared" ref="G6:G19" si="0">(E6-D6)*F6</f>
        <v>2271</v>
      </c>
      <c r="H6" s="2">
        <v>0.68899999999999995</v>
      </c>
      <c r="I6" s="2">
        <f t="shared" ref="I6:I19" si="1">G6*H6</f>
        <v>1564.7189999999998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34148.199999999997</v>
      </c>
      <c r="E7" s="2">
        <v>35261.300000000003</v>
      </c>
      <c r="F7" s="2">
        <v>1</v>
      </c>
      <c r="G7" s="2">
        <f t="shared" si="0"/>
        <v>1113.1000000000058</v>
      </c>
      <c r="H7" s="2">
        <v>0.68899999999999995</v>
      </c>
      <c r="I7" s="2">
        <f t="shared" si="1"/>
        <v>766.92590000000394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211841.1</v>
      </c>
      <c r="E8" s="2">
        <v>211841.7</v>
      </c>
      <c r="F8" s="2">
        <v>1</v>
      </c>
      <c r="G8" s="2">
        <f>(E8-D8)*F8</f>
        <v>0.60000000000582077</v>
      </c>
      <c r="H8" s="2">
        <v>0.68899999999999995</v>
      </c>
      <c r="I8" s="2">
        <f>G8*H8</f>
        <v>0.41340000000401045</v>
      </c>
    </row>
    <row r="9" spans="1:9" ht="21.95" customHeight="1" x14ac:dyDescent="0.2">
      <c r="A9" s="2" t="s">
        <v>6</v>
      </c>
      <c r="B9" s="2" t="s">
        <v>9</v>
      </c>
      <c r="C9" s="2"/>
      <c r="D9" s="2">
        <v>53539.8</v>
      </c>
      <c r="E9" s="2">
        <v>54213.1</v>
      </c>
      <c r="F9" s="2">
        <v>1</v>
      </c>
      <c r="G9" s="2">
        <f t="shared" si="0"/>
        <v>673.29999999999563</v>
      </c>
      <c r="H9" s="2">
        <v>0.68899999999999995</v>
      </c>
      <c r="I9" s="2">
        <f t="shared" si="1"/>
        <v>463.90369999999695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258382.9</v>
      </c>
      <c r="E10" s="2">
        <v>258686.2</v>
      </c>
      <c r="F10" s="2">
        <v>1</v>
      </c>
      <c r="G10" s="2">
        <f>(E10-D10)*F10</f>
        <v>303.30000000001746</v>
      </c>
      <c r="H10" s="2">
        <v>0.68899999999999995</v>
      </c>
      <c r="I10" s="2">
        <f>G10*H10</f>
        <v>208.973700000012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144019.9</v>
      </c>
      <c r="E11" s="2">
        <v>144059.20000000001</v>
      </c>
      <c r="F11" s="2">
        <v>1</v>
      </c>
      <c r="G11" s="2">
        <f t="shared" si="0"/>
        <v>39.300000000017462</v>
      </c>
      <c r="H11" s="2">
        <v>0.68899999999999995</v>
      </c>
      <c r="I11" s="2">
        <f t="shared" si="1"/>
        <v>27.07770000001203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318376.8</v>
      </c>
      <c r="E12" s="2">
        <v>318562.59999999998</v>
      </c>
      <c r="F12" s="2">
        <v>1</v>
      </c>
      <c r="G12" s="2">
        <f t="shared" si="0"/>
        <v>185.79999999998836</v>
      </c>
      <c r="H12" s="2">
        <v>0.68899999999999995</v>
      </c>
      <c r="I12" s="2">
        <f t="shared" si="1"/>
        <v>128.01619999999198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296542</v>
      </c>
      <c r="E13" s="2">
        <v>296721.5</v>
      </c>
      <c r="F13" s="2">
        <v>1</v>
      </c>
      <c r="G13" s="2">
        <f t="shared" si="0"/>
        <v>179.5</v>
      </c>
      <c r="H13" s="2">
        <v>0.68899999999999995</v>
      </c>
      <c r="I13" s="2">
        <f t="shared" si="1"/>
        <v>123.67549999999999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4765.9000000000306</v>
      </c>
      <c r="H14" s="2">
        <v>0.68899999999999995</v>
      </c>
      <c r="I14" s="2">
        <f>I6+I7+I8+I9+I10+I11+I12+I13</f>
        <v>3283.7051000000206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100.9</v>
      </c>
      <c r="E16" s="2">
        <v>102.3</v>
      </c>
      <c r="F16" s="2">
        <v>80</v>
      </c>
      <c r="G16" s="2">
        <f t="shared" si="0"/>
        <v>111.99999999999932</v>
      </c>
      <c r="H16" s="2">
        <v>0.68899999999999995</v>
      </c>
      <c r="I16" s="2">
        <f t="shared" si="1"/>
        <v>77.167999999999523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286.5</v>
      </c>
      <c r="E17" s="2">
        <v>295.39999999999998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326.8</v>
      </c>
      <c r="E18" s="2">
        <v>334.7</v>
      </c>
      <c r="F18" s="2">
        <v>20</v>
      </c>
      <c r="G18" s="2">
        <f t="shared" si="0"/>
        <v>157.99999999999955</v>
      </c>
      <c r="H18" s="2">
        <v>0.68899999999999995</v>
      </c>
      <c r="I18" s="2">
        <f t="shared" si="1"/>
        <v>108.86199999999968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136</v>
      </c>
      <c r="E19" s="2">
        <v>139.6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519.99999999999829</v>
      </c>
      <c r="H20" s="2">
        <v>0.68899999999999995</v>
      </c>
      <c r="I20" s="2">
        <f>I16+I17+I18+I19</f>
        <v>358.27999999999884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1010</v>
      </c>
      <c r="E24" s="2">
        <v>1026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952</v>
      </c>
      <c r="E25" s="2">
        <v>985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14128</v>
      </c>
      <c r="E28" s="2">
        <v>14324</v>
      </c>
      <c r="F28" s="2">
        <v>1</v>
      </c>
      <c r="G28" s="2">
        <f>E28-D28</f>
        <v>196</v>
      </c>
      <c r="H28" s="2">
        <v>5.54</v>
      </c>
      <c r="I28" s="2">
        <f>G28*H28</f>
        <v>1085.8399999999999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196</v>
      </c>
      <c r="H30" s="2">
        <v>5.54</v>
      </c>
      <c r="I30" s="2">
        <f>I28+I29</f>
        <v>1085.8399999999999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442.1</v>
      </c>
      <c r="E31" s="2">
        <v>458</v>
      </c>
      <c r="F31" s="2">
        <v>1</v>
      </c>
      <c r="G31" s="2">
        <f t="shared" ref="G31" si="2">(E31-D31)*F31</f>
        <v>15.899999999999977</v>
      </c>
      <c r="H31" s="2">
        <v>0.68899999999999995</v>
      </c>
      <c r="I31" s="2">
        <f t="shared" ref="I31" si="3">G31*H31</f>
        <v>10.955099999999984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15.899999999999977</v>
      </c>
      <c r="H32" s="2">
        <v>0.68899999999999995</v>
      </c>
      <c r="I32" s="2">
        <f>G32*H32</f>
        <v>10.955099999999984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269</v>
      </c>
      <c r="E33" s="2">
        <v>277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4989.0102000000197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48" t="s">
        <v>72</v>
      </c>
      <c r="C37" s="337" t="s">
        <v>82</v>
      </c>
      <c r="D37" s="339"/>
      <c r="E37" s="330" t="s">
        <v>83</v>
      </c>
      <c r="F37" s="330"/>
      <c r="G37" s="4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4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4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4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4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I41"/>
  <sheetViews>
    <sheetView topLeftCell="A7" workbookViewId="0">
      <selection activeCell="N26" sqref="N2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136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138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137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138866</v>
      </c>
      <c r="E6" s="2">
        <v>141692</v>
      </c>
      <c r="F6" s="2">
        <v>1</v>
      </c>
      <c r="G6" s="2">
        <f t="shared" ref="G6:G19" si="0">(E6-D6)*F6</f>
        <v>2826</v>
      </c>
      <c r="H6" s="2">
        <v>0.68899999999999995</v>
      </c>
      <c r="I6" s="2">
        <f t="shared" ref="I6:I19" si="1">G6*H6</f>
        <v>1947.1139999999998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35261.300000000003</v>
      </c>
      <c r="E7" s="2">
        <v>36398</v>
      </c>
      <c r="F7" s="2">
        <v>1</v>
      </c>
      <c r="G7" s="2">
        <f t="shared" si="0"/>
        <v>1136.6999999999971</v>
      </c>
      <c r="H7" s="2">
        <v>0.68899999999999995</v>
      </c>
      <c r="I7" s="2">
        <f t="shared" si="1"/>
        <v>783.18629999999791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54213.1</v>
      </c>
      <c r="E9" s="2">
        <v>54862.2</v>
      </c>
      <c r="F9" s="2">
        <v>1</v>
      </c>
      <c r="G9" s="2">
        <f t="shared" si="0"/>
        <v>649.09999999999854</v>
      </c>
      <c r="H9" s="2">
        <v>0.68899999999999995</v>
      </c>
      <c r="I9" s="2">
        <f t="shared" si="1"/>
        <v>447.22989999999896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258686.2</v>
      </c>
      <c r="E10" s="2">
        <v>258840.7</v>
      </c>
      <c r="F10" s="2">
        <v>1</v>
      </c>
      <c r="G10" s="2">
        <f>(E10-D10)*F10</f>
        <v>154.5</v>
      </c>
      <c r="H10" s="2">
        <v>0.68899999999999995</v>
      </c>
      <c r="I10" s="2">
        <f>G10*H10</f>
        <v>106.45049999999999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144059.20000000001</v>
      </c>
      <c r="E11" s="2">
        <v>144140.6</v>
      </c>
      <c r="F11" s="2">
        <v>1</v>
      </c>
      <c r="G11" s="2">
        <f t="shared" si="0"/>
        <v>81.399999999994179</v>
      </c>
      <c r="H11" s="2">
        <v>0.68899999999999995</v>
      </c>
      <c r="I11" s="2">
        <f t="shared" si="1"/>
        <v>56.084599999995987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318562.59999999998</v>
      </c>
      <c r="E12" s="2">
        <v>318737.59999999998</v>
      </c>
      <c r="F12" s="2">
        <v>1</v>
      </c>
      <c r="G12" s="2">
        <f t="shared" si="0"/>
        <v>175</v>
      </c>
      <c r="H12" s="2">
        <v>0.68899999999999995</v>
      </c>
      <c r="I12" s="2">
        <f t="shared" si="1"/>
        <v>120.57499999999999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296721.5</v>
      </c>
      <c r="E13" s="2">
        <v>296890.40000000002</v>
      </c>
      <c r="F13" s="2">
        <v>1</v>
      </c>
      <c r="G13" s="2">
        <f t="shared" si="0"/>
        <v>168.90000000002328</v>
      </c>
      <c r="H13" s="2">
        <v>0.68899999999999995</v>
      </c>
      <c r="I13" s="2">
        <f t="shared" si="1"/>
        <v>116.37210000001603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5191.6000000000131</v>
      </c>
      <c r="H14" s="2">
        <v>0.68899999999999995</v>
      </c>
      <c r="I14" s="2">
        <f>I6+I7+I8+I9+I10+I11+I12+I13</f>
        <v>3577.0124000000083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102.3</v>
      </c>
      <c r="E16" s="2">
        <v>104.2</v>
      </c>
      <c r="F16" s="2">
        <v>80</v>
      </c>
      <c r="G16" s="2">
        <f t="shared" si="0"/>
        <v>152.00000000000045</v>
      </c>
      <c r="H16" s="2">
        <v>0.68899999999999995</v>
      </c>
      <c r="I16" s="2">
        <f t="shared" si="1"/>
        <v>104.72800000000031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295.39999999999998</v>
      </c>
      <c r="E17" s="2">
        <v>304.3</v>
      </c>
      <c r="F17" s="2">
        <v>20</v>
      </c>
      <c r="G17" s="2">
        <f t="shared" si="0"/>
        <v>178.00000000000068</v>
      </c>
      <c r="H17" s="2">
        <v>0.68899999999999995</v>
      </c>
      <c r="I17" s="2">
        <f t="shared" si="1"/>
        <v>122.64200000000046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334.7</v>
      </c>
      <c r="E18" s="2">
        <v>341.8</v>
      </c>
      <c r="F18" s="2">
        <v>20</v>
      </c>
      <c r="G18" s="2">
        <f t="shared" si="0"/>
        <v>142.00000000000045</v>
      </c>
      <c r="H18" s="2">
        <v>0.68899999999999995</v>
      </c>
      <c r="I18" s="2">
        <f t="shared" si="1"/>
        <v>97.838000000000306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139.6</v>
      </c>
      <c r="E19" s="2">
        <v>143.30000000000001</v>
      </c>
      <c r="F19" s="2">
        <v>20</v>
      </c>
      <c r="G19" s="2">
        <f t="shared" si="0"/>
        <v>74.000000000000341</v>
      </c>
      <c r="H19" s="2">
        <v>0.68899999999999995</v>
      </c>
      <c r="I19" s="2">
        <f t="shared" si="1"/>
        <v>50.986000000000232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546.00000000000193</v>
      </c>
      <c r="H20" s="2">
        <v>0.68899999999999995</v>
      </c>
      <c r="I20" s="2">
        <f>I16+I17+I18+I19</f>
        <v>376.19400000000132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1026</v>
      </c>
      <c r="E24" s="2">
        <v>1048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985</v>
      </c>
      <c r="E25" s="2">
        <v>1023</v>
      </c>
      <c r="F25" s="2">
        <v>1</v>
      </c>
      <c r="G25" s="2">
        <f>E25-D25</f>
        <v>38</v>
      </c>
      <c r="H25" s="2">
        <v>4.3899999999999997</v>
      </c>
      <c r="I25" s="2">
        <f>G25*H25</f>
        <v>166.82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60</v>
      </c>
      <c r="H26" s="2">
        <v>4.3899999999999997</v>
      </c>
      <c r="I26" s="2">
        <f>I24+I25+I23+I22</f>
        <v>263.39999999999998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14324</v>
      </c>
      <c r="E28" s="2">
        <v>14532</v>
      </c>
      <c r="F28" s="2">
        <v>1</v>
      </c>
      <c r="G28" s="2">
        <f>E28-D28</f>
        <v>208</v>
      </c>
      <c r="H28" s="2">
        <v>5.54</v>
      </c>
      <c r="I28" s="2">
        <f>G28*H28</f>
        <v>1152.32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208</v>
      </c>
      <c r="H30" s="2">
        <v>5.54</v>
      </c>
      <c r="I30" s="2">
        <f>I28+I29</f>
        <v>1152.32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458</v>
      </c>
      <c r="E31" s="2">
        <v>474.8</v>
      </c>
      <c r="F31" s="2">
        <v>1</v>
      </c>
      <c r="G31" s="2">
        <f t="shared" ref="G31" si="2">(E31-D31)*F31</f>
        <v>16.800000000000011</v>
      </c>
      <c r="H31" s="2">
        <v>0.68899999999999995</v>
      </c>
      <c r="I31" s="2">
        <f t="shared" ref="I31" si="3">G31*H31</f>
        <v>11.575200000000008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16.800000000000011</v>
      </c>
      <c r="H32" s="2">
        <v>0.68899999999999995</v>
      </c>
      <c r="I32" s="2">
        <f>G32*H32</f>
        <v>11.575200000000008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277</v>
      </c>
      <c r="E33" s="2">
        <v>286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5420.0116000000098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50" t="s">
        <v>72</v>
      </c>
      <c r="C37" s="337" t="s">
        <v>82</v>
      </c>
      <c r="D37" s="339"/>
      <c r="E37" s="330" t="s">
        <v>83</v>
      </c>
      <c r="F37" s="330"/>
      <c r="G37" s="5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5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5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5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5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41"/>
  <sheetViews>
    <sheetView topLeftCell="A16" workbookViewId="0">
      <selection activeCell="N12" sqref="N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139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141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140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141692</v>
      </c>
      <c r="E6" s="2">
        <v>143671</v>
      </c>
      <c r="F6" s="2">
        <v>1</v>
      </c>
      <c r="G6" s="2">
        <f t="shared" ref="G6:G19" si="0">(E6-D6)*F6</f>
        <v>1979</v>
      </c>
      <c r="H6" s="2">
        <v>0.68899999999999995</v>
      </c>
      <c r="I6" s="2">
        <f t="shared" ref="I6:I19" si="1">G6*H6</f>
        <v>1363.5309999999999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36398</v>
      </c>
      <c r="E7" s="2">
        <v>37589.300000000003</v>
      </c>
      <c r="F7" s="2">
        <v>1</v>
      </c>
      <c r="G7" s="2">
        <f t="shared" si="0"/>
        <v>1191.3000000000029</v>
      </c>
      <c r="H7" s="2">
        <v>0.68899999999999995</v>
      </c>
      <c r="I7" s="2">
        <f t="shared" si="1"/>
        <v>820.80570000000193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54862.2</v>
      </c>
      <c r="E9" s="2">
        <v>55557.8</v>
      </c>
      <c r="F9" s="2">
        <v>1</v>
      </c>
      <c r="G9" s="2">
        <f t="shared" si="0"/>
        <v>695.60000000000582</v>
      </c>
      <c r="H9" s="2">
        <v>0.68899999999999995</v>
      </c>
      <c r="I9" s="2">
        <f t="shared" si="1"/>
        <v>479.26840000000396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258840.7</v>
      </c>
      <c r="E10" s="2">
        <v>258840.7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144140.6</v>
      </c>
      <c r="E11" s="2">
        <v>144228.20000000001</v>
      </c>
      <c r="F11" s="2">
        <v>1</v>
      </c>
      <c r="G11" s="2">
        <f t="shared" si="0"/>
        <v>87.600000000005821</v>
      </c>
      <c r="H11" s="2">
        <v>0.68899999999999995</v>
      </c>
      <c r="I11" s="2">
        <f t="shared" si="1"/>
        <v>60.356400000004008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318737.59999999998</v>
      </c>
      <c r="E12" s="2">
        <v>318920</v>
      </c>
      <c r="F12" s="2">
        <v>1</v>
      </c>
      <c r="G12" s="2">
        <f t="shared" si="0"/>
        <v>182.40000000002328</v>
      </c>
      <c r="H12" s="2">
        <v>0.68899999999999995</v>
      </c>
      <c r="I12" s="2">
        <f t="shared" si="1"/>
        <v>125.67360000001604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296890.40000000002</v>
      </c>
      <c r="E13" s="2">
        <v>297066.59999999998</v>
      </c>
      <c r="F13" s="2">
        <v>1</v>
      </c>
      <c r="G13" s="2">
        <f t="shared" si="0"/>
        <v>176.19999999995343</v>
      </c>
      <c r="H13" s="2">
        <v>0.68899999999999995</v>
      </c>
      <c r="I13" s="2">
        <f t="shared" si="1"/>
        <v>121.40179999996791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4312.0999999999913</v>
      </c>
      <c r="H14" s="2">
        <v>0.68899999999999995</v>
      </c>
      <c r="I14" s="2">
        <f>I6+I7+I8+I9+I10+I11+I12+I13</f>
        <v>2971.0368999999937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104.2</v>
      </c>
      <c r="E16" s="2">
        <v>106.1</v>
      </c>
      <c r="F16" s="2">
        <v>80</v>
      </c>
      <c r="G16" s="2">
        <f t="shared" si="0"/>
        <v>151.99999999999932</v>
      </c>
      <c r="H16" s="2">
        <v>0.68899999999999995</v>
      </c>
      <c r="I16" s="2">
        <f t="shared" si="1"/>
        <v>104.72799999999953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304.3</v>
      </c>
      <c r="E17" s="2">
        <v>313.3</v>
      </c>
      <c r="F17" s="2">
        <v>20</v>
      </c>
      <c r="G17" s="2">
        <f t="shared" si="0"/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341.8</v>
      </c>
      <c r="E18" s="2">
        <v>348</v>
      </c>
      <c r="F18" s="2">
        <v>20</v>
      </c>
      <c r="G18" s="2">
        <f t="shared" si="0"/>
        <v>123.99999999999977</v>
      </c>
      <c r="H18" s="2">
        <v>0.68899999999999995</v>
      </c>
      <c r="I18" s="2">
        <f t="shared" si="1"/>
        <v>85.435999999999837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143.30000000000001</v>
      </c>
      <c r="E19" s="2">
        <v>147</v>
      </c>
      <c r="F19" s="2">
        <v>20</v>
      </c>
      <c r="G19" s="2">
        <f t="shared" si="0"/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529.99999999999886</v>
      </c>
      <c r="H20" s="2">
        <v>0.68899999999999995</v>
      </c>
      <c r="I20" s="2">
        <f>I16+I17+I18+I19</f>
        <v>365.16999999999922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1048</v>
      </c>
      <c r="E24" s="2">
        <v>1076</v>
      </c>
      <c r="F24" s="2">
        <v>1</v>
      </c>
      <c r="G24" s="2">
        <f>E24-D24</f>
        <v>28</v>
      </c>
      <c r="H24" s="2">
        <v>4.3899999999999997</v>
      </c>
      <c r="I24" s="2">
        <f>G24*H24</f>
        <v>122.91999999999999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1023</v>
      </c>
      <c r="E25" s="2">
        <v>1051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56</v>
      </c>
      <c r="H26" s="2">
        <v>4.3899999999999997</v>
      </c>
      <c r="I26" s="2">
        <f>I24+I25+I23+I22</f>
        <v>245.83999999999997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14532</v>
      </c>
      <c r="E28" s="2">
        <v>14771</v>
      </c>
      <c r="F28" s="2">
        <v>1</v>
      </c>
      <c r="G28" s="2">
        <f>E28-D28</f>
        <v>239</v>
      </c>
      <c r="H28" s="2">
        <v>5.54</v>
      </c>
      <c r="I28" s="2">
        <f>G28*H28</f>
        <v>1324.06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239</v>
      </c>
      <c r="H30" s="2">
        <v>5.54</v>
      </c>
      <c r="I30" s="2">
        <f>I28+I29</f>
        <v>1324.06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474.8</v>
      </c>
      <c r="E31" s="2">
        <v>492.7</v>
      </c>
      <c r="F31" s="2">
        <v>1</v>
      </c>
      <c r="G31" s="2">
        <f t="shared" ref="G31" si="2">(E31-D31)*F31</f>
        <v>17.899999999999977</v>
      </c>
      <c r="H31" s="2">
        <v>0.68899999999999995</v>
      </c>
      <c r="I31" s="2">
        <f t="shared" ref="I31" si="3">G31*H31</f>
        <v>12.333099999999984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17.899999999999977</v>
      </c>
      <c r="H32" s="2">
        <v>0.68899999999999995</v>
      </c>
      <c r="I32" s="2">
        <f>G32*H32</f>
        <v>12.333099999999984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286</v>
      </c>
      <c r="E33" s="2">
        <v>295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4957.9499999999935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52" t="s">
        <v>72</v>
      </c>
      <c r="C37" s="337" t="s">
        <v>82</v>
      </c>
      <c r="D37" s="339"/>
      <c r="E37" s="330" t="s">
        <v>83</v>
      </c>
      <c r="F37" s="330"/>
      <c r="G37" s="5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5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5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5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5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I41"/>
  <sheetViews>
    <sheetView workbookViewId="0">
      <selection activeCell="A30" sqref="A30:I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142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143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144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143671</v>
      </c>
      <c r="E6" s="2">
        <v>145864</v>
      </c>
      <c r="F6" s="2">
        <v>1</v>
      </c>
      <c r="G6" s="2">
        <f t="shared" ref="G6:G19" si="0">(E6-D6)*F6</f>
        <v>2193</v>
      </c>
      <c r="H6" s="2">
        <v>0.68899999999999995</v>
      </c>
      <c r="I6" s="2">
        <f t="shared" ref="I6:I19" si="1">G6*H6</f>
        <v>1510.9769999999999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37589.300000000003</v>
      </c>
      <c r="E7" s="2">
        <v>38313.4</v>
      </c>
      <c r="F7" s="2">
        <v>1</v>
      </c>
      <c r="G7" s="2">
        <f t="shared" si="0"/>
        <v>724.09999999999854</v>
      </c>
      <c r="H7" s="2">
        <v>0.68899999999999995</v>
      </c>
      <c r="I7" s="2">
        <f t="shared" si="1"/>
        <v>498.90489999999897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211841.7</v>
      </c>
      <c r="E8" s="2">
        <v>211841.8</v>
      </c>
      <c r="F8" s="2">
        <v>1</v>
      </c>
      <c r="G8" s="2">
        <f>(E8-D8)*F8</f>
        <v>9.9999999976716936E-2</v>
      </c>
      <c r="H8" s="2">
        <v>0.68899999999999995</v>
      </c>
      <c r="I8" s="2">
        <f>G8*H8</f>
        <v>6.889999998395796E-2</v>
      </c>
    </row>
    <row r="9" spans="1:9" ht="21.95" customHeight="1" x14ac:dyDescent="0.2">
      <c r="A9" s="2" t="s">
        <v>6</v>
      </c>
      <c r="B9" s="2" t="s">
        <v>9</v>
      </c>
      <c r="C9" s="2"/>
      <c r="D9" s="2">
        <v>55557.8</v>
      </c>
      <c r="E9" s="2">
        <v>56083.1</v>
      </c>
      <c r="F9" s="2">
        <v>1</v>
      </c>
      <c r="G9" s="2">
        <f t="shared" si="0"/>
        <v>525.29999999999563</v>
      </c>
      <c r="H9" s="2">
        <v>0.68899999999999995</v>
      </c>
      <c r="I9" s="2">
        <f t="shared" si="1"/>
        <v>361.93169999999697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258840.7</v>
      </c>
      <c r="E10" s="2">
        <v>258863</v>
      </c>
      <c r="F10" s="2">
        <v>1</v>
      </c>
      <c r="G10" s="2">
        <f>(E10-D10)*F10</f>
        <v>22.299999999988358</v>
      </c>
      <c r="H10" s="2">
        <v>0.68899999999999995</v>
      </c>
      <c r="I10" s="2">
        <f>G10*H10</f>
        <v>15.364699999991977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144228.20000000001</v>
      </c>
      <c r="E11" s="2">
        <v>144317</v>
      </c>
      <c r="F11" s="2">
        <v>1</v>
      </c>
      <c r="G11" s="2">
        <f t="shared" si="0"/>
        <v>88.799999999988358</v>
      </c>
      <c r="H11" s="2">
        <v>0.68899999999999995</v>
      </c>
      <c r="I11" s="2">
        <f t="shared" si="1"/>
        <v>61.183199999991977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318920</v>
      </c>
      <c r="E12" s="2">
        <v>319093.3</v>
      </c>
      <c r="F12" s="2">
        <v>1</v>
      </c>
      <c r="G12" s="2">
        <f t="shared" si="0"/>
        <v>173.29999999998836</v>
      </c>
      <c r="H12" s="2">
        <v>0.68899999999999995</v>
      </c>
      <c r="I12" s="2">
        <f t="shared" si="1"/>
        <v>119.40369999999197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297066.59999999998</v>
      </c>
      <c r="E13" s="2">
        <v>297186.09999999998</v>
      </c>
      <c r="F13" s="2">
        <v>1</v>
      </c>
      <c r="G13" s="2">
        <f t="shared" si="0"/>
        <v>119.5</v>
      </c>
      <c r="H13" s="2">
        <v>0.68899999999999995</v>
      </c>
      <c r="I13" s="2">
        <f t="shared" si="1"/>
        <v>82.335499999999996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3846.399999999936</v>
      </c>
      <c r="H14" s="2">
        <v>0.68899999999999995</v>
      </c>
      <c r="I14" s="2">
        <f>I6+I7+I8+I9+I10+I11+I12+I13</f>
        <v>2650.1695999999561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106.1</v>
      </c>
      <c r="E16" s="2">
        <v>108.2</v>
      </c>
      <c r="F16" s="2">
        <v>80</v>
      </c>
      <c r="G16" s="2">
        <f t="shared" si="0"/>
        <v>168.00000000000068</v>
      </c>
      <c r="H16" s="2">
        <v>0.68899999999999995</v>
      </c>
      <c r="I16" s="2">
        <f t="shared" si="1"/>
        <v>115.75200000000046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313.3</v>
      </c>
      <c r="E17" s="2">
        <v>322.3</v>
      </c>
      <c r="F17" s="2">
        <v>20</v>
      </c>
      <c r="G17" s="2">
        <f t="shared" si="0"/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348</v>
      </c>
      <c r="E18" s="2">
        <v>353.1</v>
      </c>
      <c r="F18" s="2">
        <v>20</v>
      </c>
      <c r="G18" s="2">
        <f t="shared" si="0"/>
        <v>102.00000000000045</v>
      </c>
      <c r="H18" s="2">
        <v>0.68899999999999995</v>
      </c>
      <c r="I18" s="2">
        <f t="shared" si="1"/>
        <v>70.278000000000304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147</v>
      </c>
      <c r="E19" s="2">
        <v>150.80000000000001</v>
      </c>
      <c r="F19" s="2">
        <v>20</v>
      </c>
      <c r="G19" s="2">
        <f t="shared" si="0"/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526.00000000000136</v>
      </c>
      <c r="H20" s="2">
        <v>0.68899999999999995</v>
      </c>
      <c r="I20" s="2">
        <f>I16+I17+I18+I19</f>
        <v>362.4140000000009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1076</v>
      </c>
      <c r="E24" s="2">
        <v>1113</v>
      </c>
      <c r="F24" s="2">
        <v>1</v>
      </c>
      <c r="G24" s="2">
        <f>E24-D24</f>
        <v>37</v>
      </c>
      <c r="H24" s="2">
        <v>4.3899999999999997</v>
      </c>
      <c r="I24" s="2">
        <f>G24*H24</f>
        <v>162.42999999999998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1051</v>
      </c>
      <c r="E25" s="2">
        <v>1074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60</v>
      </c>
      <c r="H26" s="2">
        <v>4.3899999999999997</v>
      </c>
      <c r="I26" s="2">
        <f>I24+I25+I23+I22</f>
        <v>263.39999999999998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14771</v>
      </c>
      <c r="E28" s="2">
        <v>15056</v>
      </c>
      <c r="F28" s="2">
        <v>1</v>
      </c>
      <c r="G28" s="2">
        <f>E28-D28</f>
        <v>285</v>
      </c>
      <c r="H28" s="2">
        <v>5.54</v>
      </c>
      <c r="I28" s="2">
        <f>G28*H28</f>
        <v>1578.9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285</v>
      </c>
      <c r="H30" s="2">
        <v>5.54</v>
      </c>
      <c r="I30" s="2">
        <f>I28+I29</f>
        <v>1578.9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474.8</v>
      </c>
      <c r="E31" s="2">
        <v>514.6</v>
      </c>
      <c r="F31" s="2">
        <v>1</v>
      </c>
      <c r="G31" s="2">
        <f t="shared" ref="G31" si="2">(E31-D31)*F31</f>
        <v>39.800000000000011</v>
      </c>
      <c r="H31" s="2">
        <v>0.68899999999999995</v>
      </c>
      <c r="I31" s="2">
        <f t="shared" ref="I31" si="3">G31*H31</f>
        <v>27.422200000000007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39.800000000000011</v>
      </c>
      <c r="H32" s="2">
        <v>0.68899999999999995</v>
      </c>
      <c r="I32" s="2">
        <f>G32*H32</f>
        <v>27.422200000000007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286</v>
      </c>
      <c r="E33" s="2">
        <v>307</v>
      </c>
      <c r="F33" s="2">
        <v>1</v>
      </c>
      <c r="G33" s="2">
        <f>E33-D33</f>
        <v>21</v>
      </c>
      <c r="H33" s="2">
        <v>4.3899999999999997</v>
      </c>
      <c r="I33" s="2">
        <f>G33*H33</f>
        <v>92.19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21</v>
      </c>
      <c r="H34" s="2">
        <v>4.3899999999999997</v>
      </c>
      <c r="I34" s="2">
        <f>G34*H34</f>
        <v>92.19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4974.4957999999569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54" t="s">
        <v>72</v>
      </c>
      <c r="C37" s="337" t="s">
        <v>82</v>
      </c>
      <c r="D37" s="339"/>
      <c r="E37" s="330" t="s">
        <v>83</v>
      </c>
      <c r="F37" s="330"/>
      <c r="G37" s="5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5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5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5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5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41"/>
  <sheetViews>
    <sheetView workbookViewId="0">
      <selection activeCell="M7" sqref="M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146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143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144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145864</v>
      </c>
      <c r="E6" s="2">
        <v>148607</v>
      </c>
      <c r="F6" s="2">
        <v>1</v>
      </c>
      <c r="G6" s="2">
        <f t="shared" ref="G6:G19" si="0">(E6-D6)*F6</f>
        <v>2743</v>
      </c>
      <c r="H6" s="2">
        <v>0.68899999999999995</v>
      </c>
      <c r="I6" s="2">
        <f t="shared" ref="I6:I19" si="1">G6*H6</f>
        <v>1889.9269999999999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38313.4</v>
      </c>
      <c r="E7" s="2">
        <v>38975.4</v>
      </c>
      <c r="F7" s="2">
        <v>1</v>
      </c>
      <c r="G7" s="2">
        <f t="shared" si="0"/>
        <v>662</v>
      </c>
      <c r="H7" s="2">
        <v>0.68899999999999995</v>
      </c>
      <c r="I7" s="2">
        <f t="shared" si="1"/>
        <v>456.11799999999994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211841.8</v>
      </c>
      <c r="E8" s="2">
        <v>211842.3</v>
      </c>
      <c r="F8" s="2">
        <v>1</v>
      </c>
      <c r="G8" s="2">
        <f>(E8-D8)*F8</f>
        <v>0.5</v>
      </c>
      <c r="H8" s="2">
        <v>0.68899999999999995</v>
      </c>
      <c r="I8" s="2">
        <f>G8*H8</f>
        <v>0.34449999999999997</v>
      </c>
    </row>
    <row r="9" spans="1:9" ht="21.95" customHeight="1" x14ac:dyDescent="0.2">
      <c r="A9" s="2" t="s">
        <v>6</v>
      </c>
      <c r="B9" s="2" t="s">
        <v>9</v>
      </c>
      <c r="C9" s="2"/>
      <c r="D9" s="2">
        <v>56083.1</v>
      </c>
      <c r="E9" s="2">
        <v>56543.3</v>
      </c>
      <c r="F9" s="2">
        <v>1</v>
      </c>
      <c r="G9" s="2">
        <f t="shared" si="0"/>
        <v>460.20000000000437</v>
      </c>
      <c r="H9" s="2">
        <v>0.68899999999999995</v>
      </c>
      <c r="I9" s="2">
        <f t="shared" si="1"/>
        <v>317.07780000000298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258863</v>
      </c>
      <c r="E10" s="2">
        <v>258969.60000000001</v>
      </c>
      <c r="F10" s="2">
        <v>1</v>
      </c>
      <c r="G10" s="2">
        <f>(E10-D10)*F10</f>
        <v>106.60000000000582</v>
      </c>
      <c r="H10" s="2">
        <v>0.68899999999999995</v>
      </c>
      <c r="I10" s="2">
        <f>G10*H10</f>
        <v>73.447400000004009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144317</v>
      </c>
      <c r="E11" s="2">
        <v>144384.20000000001</v>
      </c>
      <c r="F11" s="2">
        <v>1</v>
      </c>
      <c r="G11" s="2">
        <f t="shared" si="0"/>
        <v>67.200000000011642</v>
      </c>
      <c r="H11" s="2">
        <v>0.68899999999999995</v>
      </c>
      <c r="I11" s="2">
        <f t="shared" si="1"/>
        <v>46.300800000008017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319093.3</v>
      </c>
      <c r="E12" s="2">
        <v>319222</v>
      </c>
      <c r="F12" s="2">
        <v>1</v>
      </c>
      <c r="G12" s="2">
        <f t="shared" si="0"/>
        <v>128.70000000001164</v>
      </c>
      <c r="H12" s="2">
        <v>0.68899999999999995</v>
      </c>
      <c r="I12" s="2">
        <f t="shared" si="1"/>
        <v>88.674300000008017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297186.09999999998</v>
      </c>
      <c r="E13" s="2">
        <v>297299.5</v>
      </c>
      <c r="F13" s="2">
        <v>1</v>
      </c>
      <c r="G13" s="2">
        <f t="shared" si="0"/>
        <v>113.40000000002328</v>
      </c>
      <c r="H13" s="2">
        <v>0.68899999999999995</v>
      </c>
      <c r="I13" s="2">
        <f t="shared" si="1"/>
        <v>78.132600000016041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4281.6000000000568</v>
      </c>
      <c r="H14" s="2">
        <v>0.68899999999999995</v>
      </c>
      <c r="I14" s="2">
        <f>I6+I7+I8+I9+I10+I11+I12+I13</f>
        <v>2950.0224000000389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108.2</v>
      </c>
      <c r="E16" s="2">
        <v>110</v>
      </c>
      <c r="F16" s="2">
        <v>80</v>
      </c>
      <c r="G16" s="2">
        <f t="shared" si="0"/>
        <v>143.99999999999977</v>
      </c>
      <c r="H16" s="2">
        <v>0.68899999999999995</v>
      </c>
      <c r="I16" s="2">
        <f t="shared" si="1"/>
        <v>99.215999999999838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322.3</v>
      </c>
      <c r="E17" s="2">
        <v>331.2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353.1</v>
      </c>
      <c r="E18" s="2">
        <v>359.9</v>
      </c>
      <c r="F18" s="2">
        <v>20</v>
      </c>
      <c r="G18" s="2">
        <f t="shared" si="0"/>
        <v>135.99999999999909</v>
      </c>
      <c r="H18" s="2">
        <v>0.68899999999999995</v>
      </c>
      <c r="I18" s="2">
        <f t="shared" si="1"/>
        <v>93.703999999999368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150.80000000000001</v>
      </c>
      <c r="E19" s="2">
        <v>154.30000000000001</v>
      </c>
      <c r="F19" s="2">
        <v>20</v>
      </c>
      <c r="G19" s="2">
        <f t="shared" si="0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527.99999999999841</v>
      </c>
      <c r="H20" s="2">
        <v>0.68899999999999995</v>
      </c>
      <c r="I20" s="2">
        <f>I16+I17+I18+I19</f>
        <v>363.79199999999889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1113</v>
      </c>
      <c r="E24" s="2">
        <v>1142</v>
      </c>
      <c r="F24" s="2">
        <v>1</v>
      </c>
      <c r="G24" s="2">
        <f>E24-D24</f>
        <v>29</v>
      </c>
      <c r="H24" s="2">
        <v>4.3899999999999997</v>
      </c>
      <c r="I24" s="2">
        <f>G24*H24</f>
        <v>127.30999999999999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1074</v>
      </c>
      <c r="E25" s="2">
        <v>1103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58</v>
      </c>
      <c r="H26" s="2">
        <v>4.3899999999999997</v>
      </c>
      <c r="I26" s="2">
        <f>I24+I25+I23+I22</f>
        <v>254.61999999999998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15056</v>
      </c>
      <c r="E28" s="2">
        <v>15269</v>
      </c>
      <c r="F28" s="2">
        <v>1</v>
      </c>
      <c r="G28" s="2">
        <f>E28-D28</f>
        <v>213</v>
      </c>
      <c r="H28" s="2">
        <v>5.54</v>
      </c>
      <c r="I28" s="2">
        <f>G28*H28</f>
        <v>1180.02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34" t="s">
        <v>79</v>
      </c>
      <c r="B30" s="335"/>
      <c r="C30" s="335"/>
      <c r="D30" s="335"/>
      <c r="E30" s="335"/>
      <c r="F30" s="336"/>
      <c r="G30" s="2">
        <f>G28+G29</f>
        <v>213</v>
      </c>
      <c r="H30" s="2">
        <v>5.54</v>
      </c>
      <c r="I30" s="2">
        <f>I28+I29</f>
        <v>1180.02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514.6</v>
      </c>
      <c r="E31" s="2">
        <v>531</v>
      </c>
      <c r="F31" s="2">
        <v>1</v>
      </c>
      <c r="G31" s="2">
        <f t="shared" ref="G31" si="2">(E31-D31)*F31</f>
        <v>16.399999999999977</v>
      </c>
      <c r="H31" s="2">
        <v>0.68899999999999995</v>
      </c>
      <c r="I31" s="2">
        <f t="shared" ref="I31" si="3">G31*H31</f>
        <v>11.299599999999984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16.399999999999977</v>
      </c>
      <c r="H32" s="2">
        <v>0.68899999999999995</v>
      </c>
      <c r="I32" s="2">
        <f>G32*H32</f>
        <v>11.299599999999984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307</v>
      </c>
      <c r="E33" s="2">
        <v>315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4794.874000000038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56" t="s">
        <v>72</v>
      </c>
      <c r="C37" s="337" t="s">
        <v>82</v>
      </c>
      <c r="D37" s="339"/>
      <c r="E37" s="330" t="s">
        <v>83</v>
      </c>
      <c r="F37" s="330"/>
      <c r="G37" s="5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5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5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5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5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I41"/>
  <sheetViews>
    <sheetView workbookViewId="0">
      <selection activeCell="M10" sqref="M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145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143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144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148607</v>
      </c>
      <c r="E6" s="2">
        <v>150791</v>
      </c>
      <c r="F6" s="2">
        <v>1</v>
      </c>
      <c r="G6" s="2">
        <f t="shared" ref="G6:G19" si="0">(E6-D6)*F6</f>
        <v>2184</v>
      </c>
      <c r="H6" s="2">
        <v>0.68899999999999995</v>
      </c>
      <c r="I6" s="2">
        <f t="shared" ref="I6:I19" si="1">G6*H6</f>
        <v>1504.7759999999998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38975.4</v>
      </c>
      <c r="E7" s="2">
        <v>39582.300000000003</v>
      </c>
      <c r="F7" s="2">
        <v>1</v>
      </c>
      <c r="G7" s="2">
        <f t="shared" si="0"/>
        <v>606.90000000000146</v>
      </c>
      <c r="H7" s="2">
        <v>0.68899999999999995</v>
      </c>
      <c r="I7" s="2">
        <f t="shared" si="1"/>
        <v>418.15410000000099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211842.3</v>
      </c>
      <c r="E8" s="2">
        <v>211842.3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56543.3</v>
      </c>
      <c r="E9" s="2">
        <v>57049.599999999999</v>
      </c>
      <c r="F9" s="2">
        <v>1</v>
      </c>
      <c r="G9" s="2">
        <f t="shared" si="0"/>
        <v>506.29999999999563</v>
      </c>
      <c r="H9" s="2">
        <v>0.68899999999999995</v>
      </c>
      <c r="I9" s="2">
        <f t="shared" si="1"/>
        <v>348.84069999999696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258969.60000000001</v>
      </c>
      <c r="E10" s="2">
        <v>258969.60000000001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144384.20000000001</v>
      </c>
      <c r="E11" s="2">
        <v>144427.70000000001</v>
      </c>
      <c r="F11" s="2">
        <v>1</v>
      </c>
      <c r="G11" s="2">
        <f t="shared" si="0"/>
        <v>43.5</v>
      </c>
      <c r="H11" s="2">
        <v>0.68899999999999995</v>
      </c>
      <c r="I11" s="2">
        <f t="shared" si="1"/>
        <v>29.971499999999999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319222</v>
      </c>
      <c r="E12" s="2">
        <v>319300.59999999998</v>
      </c>
      <c r="F12" s="2">
        <v>1</v>
      </c>
      <c r="G12" s="2">
        <f t="shared" si="0"/>
        <v>78.599999999976717</v>
      </c>
      <c r="H12" s="2">
        <v>0.68899999999999995</v>
      </c>
      <c r="I12" s="2">
        <f t="shared" si="1"/>
        <v>54.155399999983956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297299.5</v>
      </c>
      <c r="E13" s="2">
        <v>297375.59999999998</v>
      </c>
      <c r="F13" s="2">
        <v>1</v>
      </c>
      <c r="G13" s="2">
        <f t="shared" si="0"/>
        <v>76.099999999976717</v>
      </c>
      <c r="H13" s="2">
        <v>0.68899999999999995</v>
      </c>
      <c r="I13" s="2">
        <f t="shared" si="1"/>
        <v>52.432899999983952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3495.3999999999505</v>
      </c>
      <c r="H14" s="2">
        <v>0.68899999999999995</v>
      </c>
      <c r="I14" s="2">
        <f>I6+I7+I8+I9+I10+I11+I12+I13</f>
        <v>2408.3305999999661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110</v>
      </c>
      <c r="E16" s="2">
        <v>112.2</v>
      </c>
      <c r="F16" s="2">
        <v>80</v>
      </c>
      <c r="G16" s="2">
        <f t="shared" si="0"/>
        <v>176.00000000000023</v>
      </c>
      <c r="H16" s="2">
        <v>0.68899999999999995</v>
      </c>
      <c r="I16" s="2">
        <f t="shared" si="1"/>
        <v>121.26400000000015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331.2</v>
      </c>
      <c r="E17" s="2">
        <v>340.1</v>
      </c>
      <c r="F17" s="2">
        <v>20</v>
      </c>
      <c r="G17" s="2">
        <f t="shared" si="0"/>
        <v>178.00000000000068</v>
      </c>
      <c r="H17" s="2">
        <v>0.68899999999999995</v>
      </c>
      <c r="I17" s="2">
        <f t="shared" si="1"/>
        <v>122.64200000000046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359.9</v>
      </c>
      <c r="E18" s="2">
        <v>367.9</v>
      </c>
      <c r="F18" s="2">
        <v>20</v>
      </c>
      <c r="G18" s="2">
        <f t="shared" si="0"/>
        <v>160</v>
      </c>
      <c r="H18" s="2">
        <v>0.68899999999999995</v>
      </c>
      <c r="I18" s="2">
        <f t="shared" si="1"/>
        <v>110.24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154.30000000000001</v>
      </c>
      <c r="E19" s="2">
        <v>158.5</v>
      </c>
      <c r="F19" s="2">
        <v>20</v>
      </c>
      <c r="G19" s="2">
        <f t="shared" si="0"/>
        <v>83.999999999999773</v>
      </c>
      <c r="H19" s="2">
        <v>0.68899999999999995</v>
      </c>
      <c r="I19" s="2">
        <f t="shared" si="1"/>
        <v>57.875999999999841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598.00000000000068</v>
      </c>
      <c r="H20" s="2">
        <v>0.68899999999999995</v>
      </c>
      <c r="I20" s="2">
        <f>I16+I17+I18+I19</f>
        <v>412.0220000000005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1142</v>
      </c>
      <c r="E24" s="2">
        <v>1168</v>
      </c>
      <c r="F24" s="2">
        <v>1</v>
      </c>
      <c r="G24" s="2">
        <f>E24-D24</f>
        <v>26</v>
      </c>
      <c r="H24" s="2">
        <v>4.3899999999999997</v>
      </c>
      <c r="I24" s="2">
        <f>G24*H24</f>
        <v>114.13999999999999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1103</v>
      </c>
      <c r="E25" s="2">
        <v>1141</v>
      </c>
      <c r="F25" s="2">
        <v>1</v>
      </c>
      <c r="G25" s="2">
        <f>E25-D25</f>
        <v>38</v>
      </c>
      <c r="H25" s="2">
        <v>4.3899999999999997</v>
      </c>
      <c r="I25" s="2">
        <f>G25*H25</f>
        <v>166.82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64</v>
      </c>
      <c r="H26" s="2">
        <v>4.3899999999999997</v>
      </c>
      <c r="I26" s="2">
        <f>I24+I25+I23+I22</f>
        <v>280.95999999999998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15269</v>
      </c>
      <c r="E28" s="2">
        <v>15552</v>
      </c>
      <c r="F28" s="2">
        <v>1</v>
      </c>
      <c r="G28" s="2">
        <f>E28-D28</f>
        <v>283</v>
      </c>
      <c r="H28" s="2">
        <v>5.54</v>
      </c>
      <c r="I28" s="2">
        <f>G28*H28</f>
        <v>1567.82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283</v>
      </c>
      <c r="H30" s="2">
        <v>5.54</v>
      </c>
      <c r="I30" s="2">
        <f>I28+I29</f>
        <v>1567.82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531</v>
      </c>
      <c r="E31" s="2">
        <v>552.5</v>
      </c>
      <c r="F31" s="2">
        <v>1</v>
      </c>
      <c r="G31" s="2">
        <f t="shared" ref="G31" si="2">(E31-D31)*F31</f>
        <v>21.5</v>
      </c>
      <c r="H31" s="2">
        <v>0.68899999999999995</v>
      </c>
      <c r="I31" s="2">
        <f t="shared" ref="I31" si="3">G31*H31</f>
        <v>14.813499999999999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21.5</v>
      </c>
      <c r="H32" s="2">
        <v>0.68899999999999995</v>
      </c>
      <c r="I32" s="2">
        <f>G32*H32</f>
        <v>14.813499999999999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315</v>
      </c>
      <c r="E33" s="2">
        <v>327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4736.6260999999668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58" t="s">
        <v>72</v>
      </c>
      <c r="C37" s="337" t="s">
        <v>82</v>
      </c>
      <c r="D37" s="339"/>
      <c r="E37" s="330" t="s">
        <v>83</v>
      </c>
      <c r="F37" s="330"/>
      <c r="G37" s="5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5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5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5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5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I41"/>
  <sheetViews>
    <sheetView topLeftCell="A13" workbookViewId="0">
      <selection activeCell="O34" sqref="O3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147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149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148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150791</v>
      </c>
      <c r="E6" s="2">
        <v>151819</v>
      </c>
      <c r="F6" s="2">
        <v>1</v>
      </c>
      <c r="G6" s="2">
        <f t="shared" ref="G6:G19" si="0">(E6-D6)*F6</f>
        <v>1028</v>
      </c>
      <c r="H6" s="2">
        <v>0.68899999999999995</v>
      </c>
      <c r="I6" s="2">
        <f t="shared" ref="I6:I19" si="1">G6*H6</f>
        <v>708.29199999999992</v>
      </c>
    </row>
    <row r="7" spans="1:9" ht="21.95" customHeight="1" x14ac:dyDescent="0.2">
      <c r="A7" s="2" t="s">
        <v>6</v>
      </c>
      <c r="B7" s="2" t="s">
        <v>8</v>
      </c>
      <c r="C7" s="2"/>
      <c r="D7" s="2">
        <v>39582.300000000003</v>
      </c>
      <c r="E7" s="2">
        <v>40205.699999999997</v>
      </c>
      <c r="F7" s="2">
        <v>1</v>
      </c>
      <c r="G7" s="2">
        <f t="shared" si="0"/>
        <v>623.39999999999418</v>
      </c>
      <c r="H7" s="2">
        <v>0.68899999999999995</v>
      </c>
      <c r="I7" s="2">
        <f t="shared" si="1"/>
        <v>429.52259999999598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211842.3</v>
      </c>
      <c r="E8" s="2">
        <v>211842.3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57049.599999999999</v>
      </c>
      <c r="E9" s="2">
        <v>57569.3</v>
      </c>
      <c r="F9" s="2">
        <v>1</v>
      </c>
      <c r="G9" s="2">
        <f t="shared" si="0"/>
        <v>519.70000000000437</v>
      </c>
      <c r="H9" s="2">
        <v>0.68899999999999995</v>
      </c>
      <c r="I9" s="2">
        <f t="shared" si="1"/>
        <v>358.07330000000297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258969.60000000001</v>
      </c>
      <c r="E10" s="2">
        <v>258969.60000000001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144427.70000000001</v>
      </c>
      <c r="E11" s="2">
        <v>144460.5</v>
      </c>
      <c r="F11" s="2">
        <v>1</v>
      </c>
      <c r="G11" s="2">
        <f t="shared" si="0"/>
        <v>32.799999999988358</v>
      </c>
      <c r="H11" s="2">
        <v>0.68899999999999995</v>
      </c>
      <c r="I11" s="2">
        <f t="shared" si="1"/>
        <v>22.599199999991978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319300.59999999998</v>
      </c>
      <c r="E12" s="2">
        <v>319355.3</v>
      </c>
      <c r="F12" s="2">
        <v>1</v>
      </c>
      <c r="G12" s="2">
        <f t="shared" si="0"/>
        <v>54.700000000011642</v>
      </c>
      <c r="H12" s="2">
        <v>0.68899999999999995</v>
      </c>
      <c r="I12" s="2">
        <f t="shared" si="1"/>
        <v>37.68830000000802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297375.59999999998</v>
      </c>
      <c r="E13" s="2">
        <v>297430</v>
      </c>
      <c r="F13" s="2">
        <v>1</v>
      </c>
      <c r="G13" s="2">
        <f t="shared" si="0"/>
        <v>54.400000000023283</v>
      </c>
      <c r="H13" s="2">
        <v>0.68899999999999995</v>
      </c>
      <c r="I13" s="2">
        <f t="shared" si="1"/>
        <v>37.481600000016037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2313.0000000000218</v>
      </c>
      <c r="H14" s="2">
        <v>0.68899999999999995</v>
      </c>
      <c r="I14" s="2">
        <f>I6+I7+I8+I9+I10+I11+I12+I13</f>
        <v>1593.6570000000147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112.2</v>
      </c>
      <c r="E16" s="2">
        <v>113.9</v>
      </c>
      <c r="F16" s="2">
        <v>80</v>
      </c>
      <c r="G16" s="2">
        <f t="shared" si="0"/>
        <v>136.00000000000023</v>
      </c>
      <c r="H16" s="2">
        <v>0.68899999999999995</v>
      </c>
      <c r="I16" s="2">
        <f t="shared" si="1"/>
        <v>93.70400000000015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340.1</v>
      </c>
      <c r="E17" s="2">
        <v>348.9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367.9</v>
      </c>
      <c r="E18" s="2">
        <v>374.9</v>
      </c>
      <c r="F18" s="2">
        <v>20</v>
      </c>
      <c r="G18" s="2">
        <f t="shared" si="0"/>
        <v>140</v>
      </c>
      <c r="H18" s="2">
        <v>0.68899999999999995</v>
      </c>
      <c r="I18" s="2">
        <f t="shared" si="1"/>
        <v>96.46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158.5</v>
      </c>
      <c r="E19" s="2">
        <v>162.5</v>
      </c>
      <c r="F19" s="2">
        <v>20</v>
      </c>
      <c r="G19" s="2">
        <f t="shared" si="0"/>
        <v>80</v>
      </c>
      <c r="H19" s="2">
        <v>0.68899999999999995</v>
      </c>
      <c r="I19" s="2">
        <f t="shared" si="1"/>
        <v>55.12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531.99999999999932</v>
      </c>
      <c r="H20" s="2">
        <v>0.68899999999999995</v>
      </c>
      <c r="I20" s="2">
        <f>I16+I17+I18+I19</f>
        <v>366.54799999999949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1168</v>
      </c>
      <c r="E24" s="2">
        <v>1180</v>
      </c>
      <c r="F24" s="2">
        <v>1</v>
      </c>
      <c r="G24" s="2">
        <f>E24-D24</f>
        <v>12</v>
      </c>
      <c r="H24" s="2">
        <v>4.3899999999999997</v>
      </c>
      <c r="I24" s="2">
        <f>G24*H24</f>
        <v>52.679999999999993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1141</v>
      </c>
      <c r="E25" s="2">
        <v>1174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15552</v>
      </c>
      <c r="E28" s="2">
        <v>15821</v>
      </c>
      <c r="F28" s="2">
        <v>1</v>
      </c>
      <c r="G28" s="2">
        <f>E28-D28</f>
        <v>269</v>
      </c>
      <c r="H28" s="2">
        <v>5.54</v>
      </c>
      <c r="I28" s="2">
        <f>G28*H28</f>
        <v>1490.26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269</v>
      </c>
      <c r="H30" s="2">
        <v>5.54</v>
      </c>
      <c r="I30" s="2">
        <f>I28+I29</f>
        <v>1490.26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552.5</v>
      </c>
      <c r="E31" s="2">
        <v>572.4</v>
      </c>
      <c r="F31" s="2">
        <v>1</v>
      </c>
      <c r="G31" s="2">
        <f t="shared" ref="G31" si="2">(E31-D31)*F31</f>
        <v>19.899999999999977</v>
      </c>
      <c r="H31" s="2">
        <v>0.68899999999999995</v>
      </c>
      <c r="I31" s="2">
        <f t="shared" ref="I31" si="3">G31*H31</f>
        <v>13.711099999999984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19.899999999999977</v>
      </c>
      <c r="H32" s="2">
        <v>0.68899999999999995</v>
      </c>
      <c r="I32" s="2">
        <f>G32*H32</f>
        <v>13.711099999999984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327</v>
      </c>
      <c r="E33" s="2">
        <v>337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3705.626100000014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0" t="s">
        <v>72</v>
      </c>
      <c r="C37" s="337" t="s">
        <v>82</v>
      </c>
      <c r="D37" s="339"/>
      <c r="E37" s="330" t="s">
        <v>83</v>
      </c>
      <c r="F37" s="330"/>
      <c r="G37" s="6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I41"/>
  <sheetViews>
    <sheetView topLeftCell="A13" workbookViewId="0">
      <selection activeCell="N6" sqref="N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150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152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151819</v>
      </c>
      <c r="E6" s="2">
        <v>152490</v>
      </c>
      <c r="F6" s="2">
        <v>1</v>
      </c>
      <c r="G6" s="2">
        <f t="shared" ref="G6:G19" si="0">(E6-D6)*F6</f>
        <v>671</v>
      </c>
      <c r="H6" s="2">
        <v>0.68899999999999995</v>
      </c>
      <c r="I6" s="2">
        <f t="shared" ref="I6:I19" si="1">G6*H6</f>
        <v>462.31899999999996</v>
      </c>
    </row>
    <row r="7" spans="1:9" ht="21.95" customHeight="1" x14ac:dyDescent="0.2">
      <c r="A7" s="2" t="s">
        <v>6</v>
      </c>
      <c r="B7" s="2" t="s">
        <v>8</v>
      </c>
      <c r="C7" s="2"/>
      <c r="D7" s="2">
        <v>40205.699999999997</v>
      </c>
      <c r="E7" s="2">
        <v>40811.9</v>
      </c>
      <c r="F7" s="2">
        <v>1</v>
      </c>
      <c r="G7" s="2">
        <f t="shared" si="0"/>
        <v>606.20000000000437</v>
      </c>
      <c r="H7" s="2">
        <v>0.68899999999999995</v>
      </c>
      <c r="I7" s="2">
        <f t="shared" si="1"/>
        <v>417.67180000000297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211842.3</v>
      </c>
      <c r="E8" s="2">
        <v>211842.3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57569.3</v>
      </c>
      <c r="E9" s="2">
        <v>58061.4</v>
      </c>
      <c r="F9" s="2">
        <v>1</v>
      </c>
      <c r="G9" s="2">
        <f t="shared" si="0"/>
        <v>492.09999999999854</v>
      </c>
      <c r="H9" s="2">
        <v>0.68899999999999995</v>
      </c>
      <c r="I9" s="2">
        <f t="shared" si="1"/>
        <v>339.05689999999896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258969.60000000001</v>
      </c>
      <c r="E10" s="2">
        <v>259008.5</v>
      </c>
      <c r="F10" s="2">
        <v>1</v>
      </c>
      <c r="G10" s="2">
        <f>(E10-D10)*F10</f>
        <v>38.899999999994179</v>
      </c>
      <c r="H10" s="2">
        <v>0.68899999999999995</v>
      </c>
      <c r="I10" s="2">
        <f>G10*H10</f>
        <v>26.802099999995988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144460.5</v>
      </c>
      <c r="E11" s="2">
        <v>144492.5</v>
      </c>
      <c r="F11" s="2">
        <v>1</v>
      </c>
      <c r="G11" s="2">
        <f t="shared" si="0"/>
        <v>32</v>
      </c>
      <c r="H11" s="2">
        <v>0.68899999999999995</v>
      </c>
      <c r="I11" s="2">
        <f t="shared" si="1"/>
        <v>22.047999999999998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319355.3</v>
      </c>
      <c r="E12" s="2">
        <v>319408.8</v>
      </c>
      <c r="F12" s="2">
        <v>1</v>
      </c>
      <c r="G12" s="2">
        <f t="shared" si="0"/>
        <v>53.5</v>
      </c>
      <c r="H12" s="2">
        <v>0.68899999999999995</v>
      </c>
      <c r="I12" s="2">
        <f t="shared" si="1"/>
        <v>36.861499999999999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297430</v>
      </c>
      <c r="E13" s="2">
        <v>297483</v>
      </c>
      <c r="F13" s="2">
        <v>1</v>
      </c>
      <c r="G13" s="2">
        <f t="shared" si="0"/>
        <v>53</v>
      </c>
      <c r="H13" s="2">
        <v>0.68899999999999995</v>
      </c>
      <c r="I13" s="2">
        <f t="shared" si="1"/>
        <v>36.516999999999996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1946.6999999999971</v>
      </c>
      <c r="H14" s="2">
        <v>0.68899999999999995</v>
      </c>
      <c r="I14" s="2">
        <f>I6+I7+I8+I9+I10+I11+I12+I13</f>
        <v>1341.2762999999979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113.9</v>
      </c>
      <c r="E16" s="2">
        <v>115.9</v>
      </c>
      <c r="F16" s="2">
        <v>80</v>
      </c>
      <c r="G16" s="2">
        <f t="shared" si="0"/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348.9</v>
      </c>
      <c r="E17" s="2">
        <v>357.6</v>
      </c>
      <c r="F17" s="2">
        <v>20</v>
      </c>
      <c r="G17" s="2">
        <f t="shared" si="0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374.9</v>
      </c>
      <c r="E18" s="2">
        <v>381.3</v>
      </c>
      <c r="F18" s="2">
        <v>20</v>
      </c>
      <c r="G18" s="2">
        <f t="shared" si="0"/>
        <v>128.00000000000068</v>
      </c>
      <c r="H18" s="2">
        <v>0.68899999999999995</v>
      </c>
      <c r="I18" s="2">
        <f t="shared" si="1"/>
        <v>88.192000000000462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162.5</v>
      </c>
      <c r="E19" s="2">
        <v>166.3</v>
      </c>
      <c r="F19" s="2">
        <v>20</v>
      </c>
      <c r="G19" s="2">
        <f t="shared" si="0"/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538.00000000000182</v>
      </c>
      <c r="H20" s="2">
        <v>0.68899999999999995</v>
      </c>
      <c r="I20" s="2">
        <f>I16+I17+I18+I19</f>
        <v>370.68200000000121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1180</v>
      </c>
      <c r="E24" s="2">
        <v>1207</v>
      </c>
      <c r="F24" s="2">
        <v>1</v>
      </c>
      <c r="G24" s="2">
        <f>E24-D24</f>
        <v>27</v>
      </c>
      <c r="H24" s="2">
        <v>4.3899999999999997</v>
      </c>
      <c r="I24" s="2">
        <f>G24*H24</f>
        <v>118.52999999999999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1174</v>
      </c>
      <c r="E25" s="2">
        <v>1192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15821</v>
      </c>
      <c r="E28" s="2">
        <v>16067</v>
      </c>
      <c r="F28" s="2">
        <v>1</v>
      </c>
      <c r="G28" s="2">
        <f>E28-D28</f>
        <v>246</v>
      </c>
      <c r="H28" s="2">
        <v>5.54</v>
      </c>
      <c r="I28" s="2">
        <f>G28*H28</f>
        <v>1362.84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246</v>
      </c>
      <c r="H30" s="2">
        <v>5.54</v>
      </c>
      <c r="I30" s="2">
        <f>I28+I29</f>
        <v>1362.84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572.4</v>
      </c>
      <c r="E31" s="2">
        <v>591</v>
      </c>
      <c r="F31" s="2">
        <v>1</v>
      </c>
      <c r="G31" s="2">
        <f t="shared" ref="G31" si="2">(E31-D31)*F31</f>
        <v>18.600000000000023</v>
      </c>
      <c r="H31" s="2">
        <v>0.68899999999999995</v>
      </c>
      <c r="I31" s="2">
        <f t="shared" ref="I31" si="3">G31*H31</f>
        <v>12.815400000000015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18.600000000000023</v>
      </c>
      <c r="H32" s="2">
        <v>0.68899999999999995</v>
      </c>
      <c r="I32" s="2">
        <f>G32*H32</f>
        <v>12.815400000000015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337</v>
      </c>
      <c r="E33" s="2">
        <v>346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3324.6736999999989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2" t="s">
        <v>72</v>
      </c>
      <c r="C37" s="337" t="s">
        <v>82</v>
      </c>
      <c r="D37" s="339"/>
      <c r="E37" s="330" t="s">
        <v>83</v>
      </c>
      <c r="F37" s="330"/>
      <c r="G37" s="6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I41"/>
  <sheetViews>
    <sheetView workbookViewId="0">
      <selection activeCell="N31" sqref="N3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153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154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152490</v>
      </c>
      <c r="E6" s="2">
        <v>153401</v>
      </c>
      <c r="F6" s="2">
        <v>1</v>
      </c>
      <c r="G6" s="2">
        <f t="shared" ref="G6:G19" si="0">(E6-D6)*F6</f>
        <v>911</v>
      </c>
      <c r="H6" s="2">
        <v>0.68899999999999995</v>
      </c>
      <c r="I6" s="2">
        <f t="shared" ref="I6:I19" si="1">G6*H6</f>
        <v>627.67899999999997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40811.9</v>
      </c>
      <c r="E7" s="2">
        <v>41572</v>
      </c>
      <c r="F7" s="2">
        <v>1</v>
      </c>
      <c r="G7" s="2">
        <f t="shared" si="0"/>
        <v>760.09999999999854</v>
      </c>
      <c r="H7" s="2">
        <v>0.68899999999999995</v>
      </c>
      <c r="I7" s="2">
        <f t="shared" si="1"/>
        <v>523.70889999999895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211842.3</v>
      </c>
      <c r="E8" s="2">
        <v>211842.3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58061.4</v>
      </c>
      <c r="E9" s="2">
        <v>58467.8</v>
      </c>
      <c r="F9" s="2">
        <v>1</v>
      </c>
      <c r="G9" s="2">
        <f t="shared" si="0"/>
        <v>406.40000000000146</v>
      </c>
      <c r="H9" s="2">
        <v>0.68899999999999995</v>
      </c>
      <c r="I9" s="2">
        <f t="shared" si="1"/>
        <v>280.009600000001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259008.5</v>
      </c>
      <c r="E10" s="2">
        <v>259008.5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144492.5</v>
      </c>
      <c r="E11" s="2">
        <v>144528.5</v>
      </c>
      <c r="F11" s="2">
        <v>1</v>
      </c>
      <c r="G11" s="2">
        <f t="shared" si="0"/>
        <v>36</v>
      </c>
      <c r="H11" s="2">
        <v>0.68899999999999995</v>
      </c>
      <c r="I11" s="2">
        <f t="shared" si="1"/>
        <v>24.803999999999998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319408.8</v>
      </c>
      <c r="E12" s="2">
        <v>319470.59999999998</v>
      </c>
      <c r="F12" s="2">
        <v>1</v>
      </c>
      <c r="G12" s="2">
        <f t="shared" si="0"/>
        <v>61.799999999988358</v>
      </c>
      <c r="H12" s="2">
        <v>0.68899999999999995</v>
      </c>
      <c r="I12" s="2">
        <f t="shared" si="1"/>
        <v>42.580199999991976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297483</v>
      </c>
      <c r="E13" s="2">
        <v>297517</v>
      </c>
      <c r="F13" s="2">
        <v>1</v>
      </c>
      <c r="G13" s="2">
        <f t="shared" si="0"/>
        <v>34</v>
      </c>
      <c r="H13" s="2">
        <v>0.68899999999999995</v>
      </c>
      <c r="I13" s="2">
        <f t="shared" si="1"/>
        <v>23.425999999999998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2209.2999999999884</v>
      </c>
      <c r="H14" s="2">
        <v>0.68899999999999995</v>
      </c>
      <c r="I14" s="2">
        <f>I6+I7+I8+I9+I10+I11+I12+I13</f>
        <v>1522.2076999999917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115.9</v>
      </c>
      <c r="E16" s="2">
        <v>117.7</v>
      </c>
      <c r="F16" s="2">
        <v>80</v>
      </c>
      <c r="G16" s="2">
        <f t="shared" si="0"/>
        <v>143.99999999999977</v>
      </c>
      <c r="H16" s="2">
        <v>0.68899999999999995</v>
      </c>
      <c r="I16" s="2">
        <f t="shared" si="1"/>
        <v>99.215999999999838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357.6</v>
      </c>
      <c r="E17" s="2">
        <v>366.4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381.3</v>
      </c>
      <c r="E18" s="2">
        <v>387.3</v>
      </c>
      <c r="F18" s="2">
        <v>20</v>
      </c>
      <c r="G18" s="2">
        <f t="shared" si="0"/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166.3</v>
      </c>
      <c r="E19" s="2">
        <v>170</v>
      </c>
      <c r="F19" s="2">
        <v>20</v>
      </c>
      <c r="G19" s="2">
        <f t="shared" si="0"/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513.99999999999864</v>
      </c>
      <c r="H20" s="2">
        <v>0.68899999999999995</v>
      </c>
      <c r="I20" s="2">
        <f>I16+I17+I18+I19</f>
        <v>354.14599999999905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1207</v>
      </c>
      <c r="E24" s="2">
        <v>1228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1192</v>
      </c>
      <c r="E25" s="2">
        <v>1216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16067</v>
      </c>
      <c r="E28" s="2">
        <v>16282</v>
      </c>
      <c r="F28" s="2">
        <v>1</v>
      </c>
      <c r="G28" s="2">
        <f>E28-D28</f>
        <v>215</v>
      </c>
      <c r="H28" s="2">
        <v>5.54</v>
      </c>
      <c r="I28" s="2">
        <f>G28*H28</f>
        <v>1191.0999999999999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215</v>
      </c>
      <c r="H30" s="2">
        <v>5.54</v>
      </c>
      <c r="I30" s="2">
        <f>I28+I29</f>
        <v>1191.0999999999999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591</v>
      </c>
      <c r="E31" s="2">
        <v>608.70000000000005</v>
      </c>
      <c r="F31" s="2">
        <v>1</v>
      </c>
      <c r="G31" s="2">
        <f t="shared" ref="G31" si="2">(E31-D31)*F31</f>
        <v>17.700000000000045</v>
      </c>
      <c r="H31" s="2">
        <v>0.68899999999999995</v>
      </c>
      <c r="I31" s="2">
        <f t="shared" ref="I31" si="3">G31*H31</f>
        <v>12.19530000000003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17.700000000000045</v>
      </c>
      <c r="H32" s="2">
        <v>0.68899999999999995</v>
      </c>
      <c r="I32" s="2">
        <f>G32*H32</f>
        <v>12.19530000000003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346</v>
      </c>
      <c r="E33" s="2">
        <v>355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3316.7089999999907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4" t="s">
        <v>72</v>
      </c>
      <c r="C37" s="337" t="s">
        <v>82</v>
      </c>
      <c r="D37" s="339"/>
      <c r="E37" s="330" t="s">
        <v>83</v>
      </c>
      <c r="F37" s="330"/>
      <c r="G37" s="6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I41"/>
  <sheetViews>
    <sheetView workbookViewId="0">
      <selection activeCell="K30" sqref="K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156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157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153401</v>
      </c>
      <c r="E6" s="2">
        <v>154278</v>
      </c>
      <c r="F6" s="2">
        <v>1</v>
      </c>
      <c r="G6" s="2">
        <f t="shared" ref="G6:G19" si="0">(E6-D6)*F6</f>
        <v>877</v>
      </c>
      <c r="H6" s="2">
        <v>0.68899999999999995</v>
      </c>
      <c r="I6" s="2">
        <f t="shared" ref="I6:I19" si="1">G6*H6</f>
        <v>604.25299999999993</v>
      </c>
    </row>
    <row r="7" spans="1:9" ht="21.95" customHeight="1" x14ac:dyDescent="0.2">
      <c r="A7" s="2" t="s">
        <v>6</v>
      </c>
      <c r="B7" s="2" t="s">
        <v>8</v>
      </c>
      <c r="C7" s="2"/>
      <c r="D7" s="2">
        <v>41572</v>
      </c>
      <c r="E7" s="2">
        <v>42433.7</v>
      </c>
      <c r="F7" s="2">
        <v>1</v>
      </c>
      <c r="G7" s="2">
        <f t="shared" si="0"/>
        <v>861.69999999999709</v>
      </c>
      <c r="H7" s="2">
        <v>0.68899999999999995</v>
      </c>
      <c r="I7" s="2">
        <f t="shared" si="1"/>
        <v>593.711299999998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211842.3</v>
      </c>
      <c r="E8" s="2">
        <v>211856.7</v>
      </c>
      <c r="F8" s="2">
        <v>1</v>
      </c>
      <c r="G8" s="2">
        <f>(E8-D8)*F8</f>
        <v>14.400000000023283</v>
      </c>
      <c r="H8" s="2">
        <v>0.68899999999999995</v>
      </c>
      <c r="I8" s="2">
        <f>G8*H8</f>
        <v>9.921600000016042</v>
      </c>
    </row>
    <row r="9" spans="1:9" ht="21.95" customHeight="1" x14ac:dyDescent="0.2">
      <c r="A9" s="2" t="s">
        <v>6</v>
      </c>
      <c r="B9" s="2" t="s">
        <v>9</v>
      </c>
      <c r="C9" s="2"/>
      <c r="D9" s="2">
        <v>58467.8</v>
      </c>
      <c r="E9" s="2">
        <v>58804</v>
      </c>
      <c r="F9" s="2">
        <v>1</v>
      </c>
      <c r="G9" s="2">
        <f t="shared" si="0"/>
        <v>336.19999999999709</v>
      </c>
      <c r="H9" s="2">
        <v>0.68899999999999995</v>
      </c>
      <c r="I9" s="2">
        <f t="shared" si="1"/>
        <v>231.64179999999797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259008.5</v>
      </c>
      <c r="E10" s="2">
        <v>259021.9</v>
      </c>
      <c r="F10" s="2">
        <v>1</v>
      </c>
      <c r="G10" s="2">
        <f>(E10-D10)*F10</f>
        <v>13.399999999994179</v>
      </c>
      <c r="H10" s="2">
        <v>0.68899999999999995</v>
      </c>
      <c r="I10" s="2">
        <f>G10*H10</f>
        <v>9.2325999999959887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144528.5</v>
      </c>
      <c r="E11" s="2">
        <v>144560.4</v>
      </c>
      <c r="F11" s="2">
        <v>1</v>
      </c>
      <c r="G11" s="2">
        <f t="shared" si="0"/>
        <v>31.899999999994179</v>
      </c>
      <c r="H11" s="2">
        <v>0.68899999999999995</v>
      </c>
      <c r="I11" s="2">
        <f t="shared" si="1"/>
        <v>21.979099999995988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319470.59999999998</v>
      </c>
      <c r="E12" s="2">
        <v>319524</v>
      </c>
      <c r="F12" s="2">
        <v>1</v>
      </c>
      <c r="G12" s="2">
        <f t="shared" si="0"/>
        <v>53.400000000023283</v>
      </c>
      <c r="H12" s="2">
        <v>0.68899999999999995</v>
      </c>
      <c r="I12" s="2">
        <f t="shared" si="1"/>
        <v>36.792600000016037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297517</v>
      </c>
      <c r="E13" s="2">
        <v>297562.40000000002</v>
      </c>
      <c r="F13" s="2">
        <v>1</v>
      </c>
      <c r="G13" s="2">
        <f t="shared" si="0"/>
        <v>45.400000000023283</v>
      </c>
      <c r="H13" s="2">
        <v>0.68899999999999995</v>
      </c>
      <c r="I13" s="2">
        <f t="shared" si="1"/>
        <v>31.28060000001604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2233.4000000000524</v>
      </c>
      <c r="H14" s="2">
        <v>0.68899999999999995</v>
      </c>
      <c r="I14" s="2">
        <f>I6+I7+I8+I9+I10+I11+I12+I13</f>
        <v>1538.8126000000359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117.7</v>
      </c>
      <c r="E16" s="2">
        <v>119.3</v>
      </c>
      <c r="F16" s="2">
        <v>80</v>
      </c>
      <c r="G16" s="2">
        <f t="shared" si="0"/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366.4</v>
      </c>
      <c r="E17" s="2">
        <v>375.1</v>
      </c>
      <c r="F17" s="2">
        <v>20</v>
      </c>
      <c r="G17" s="2">
        <f t="shared" si="0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387.3</v>
      </c>
      <c r="E18" s="2">
        <v>389.2</v>
      </c>
      <c r="F18" s="2">
        <v>20</v>
      </c>
      <c r="G18" s="2">
        <f t="shared" si="0"/>
        <v>37.999999999999545</v>
      </c>
      <c r="H18" s="2">
        <v>0.68899999999999995</v>
      </c>
      <c r="I18" s="2">
        <f t="shared" si="1"/>
        <v>26.181999999999686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170</v>
      </c>
      <c r="E19" s="2">
        <v>173.8</v>
      </c>
      <c r="F19" s="2">
        <v>20</v>
      </c>
      <c r="G19" s="2">
        <f t="shared" si="0"/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416.00000000000023</v>
      </c>
      <c r="H20" s="2">
        <v>0.68899999999999995</v>
      </c>
      <c r="I20" s="2">
        <f>I16+I17+I18+I19</f>
        <v>286.62400000000014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1228</v>
      </c>
      <c r="E24" s="2">
        <v>1246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1216</v>
      </c>
      <c r="E25" s="2">
        <v>1230</v>
      </c>
      <c r="F25" s="2">
        <v>1</v>
      </c>
      <c r="G25" s="2">
        <f>E25-D25</f>
        <v>14</v>
      </c>
      <c r="H25" s="2">
        <v>4.3899999999999997</v>
      </c>
      <c r="I25" s="2">
        <f>G25*H25</f>
        <v>61.459999999999994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32</v>
      </c>
      <c r="H26" s="2">
        <v>4.3899999999999997</v>
      </c>
      <c r="I26" s="2">
        <f>I24+I25+I23+I22</f>
        <v>140.47999999999999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16282</v>
      </c>
      <c r="E28" s="2">
        <v>16551</v>
      </c>
      <c r="F28" s="2">
        <v>1</v>
      </c>
      <c r="G28" s="2">
        <f>E28-D28</f>
        <v>269</v>
      </c>
      <c r="H28" s="2">
        <v>5.54</v>
      </c>
      <c r="I28" s="2">
        <f>G28*H28</f>
        <v>1490.26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269</v>
      </c>
      <c r="H30" s="2">
        <v>5.54</v>
      </c>
      <c r="I30" s="2">
        <f>I28+I29</f>
        <v>1490.26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608.70000000000005</v>
      </c>
      <c r="E31" s="2">
        <v>629.20000000000005</v>
      </c>
      <c r="F31" s="2">
        <v>1</v>
      </c>
      <c r="G31" s="2">
        <f t="shared" ref="G31" si="2">(E31-D31)*F31</f>
        <v>20.5</v>
      </c>
      <c r="H31" s="2">
        <v>0.68899999999999995</v>
      </c>
      <c r="I31" s="2">
        <f t="shared" ref="I31" si="3">G31*H31</f>
        <v>14.124499999999999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20.5</v>
      </c>
      <c r="H32" s="2">
        <v>0.68899999999999995</v>
      </c>
      <c r="I32" s="2">
        <f>G32*H32</f>
        <v>14.124499999999999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355</v>
      </c>
      <c r="E33" s="2">
        <v>367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3522.9811000000359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4" t="s">
        <v>72</v>
      </c>
      <c r="C37" s="337" t="s">
        <v>82</v>
      </c>
      <c r="D37" s="339"/>
      <c r="E37" s="330" t="s">
        <v>83</v>
      </c>
      <c r="F37" s="330"/>
      <c r="G37" s="6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I41"/>
  <sheetViews>
    <sheetView topLeftCell="A7" workbookViewId="0">
      <selection activeCell="M30" sqref="M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158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159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154278</v>
      </c>
      <c r="E6" s="2">
        <v>155086</v>
      </c>
      <c r="F6" s="2">
        <v>1</v>
      </c>
      <c r="G6" s="2">
        <f t="shared" ref="G6:G19" si="0">(E6-D6)*F6</f>
        <v>808</v>
      </c>
      <c r="H6" s="2">
        <v>0.68899999999999995</v>
      </c>
      <c r="I6" s="2">
        <f t="shared" ref="I6:I19" si="1">G6*H6</f>
        <v>556.71199999999999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42433.7</v>
      </c>
      <c r="E7" s="2">
        <v>43311.9</v>
      </c>
      <c r="F7" s="2">
        <v>1</v>
      </c>
      <c r="G7" s="2">
        <f t="shared" si="0"/>
        <v>878.20000000000437</v>
      </c>
      <c r="H7" s="2">
        <v>0.68899999999999995</v>
      </c>
      <c r="I7" s="2">
        <f t="shared" si="1"/>
        <v>605.07980000000293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58804</v>
      </c>
      <c r="E9" s="2">
        <v>59147.1</v>
      </c>
      <c r="F9" s="2">
        <v>1</v>
      </c>
      <c r="G9" s="2">
        <f t="shared" si="0"/>
        <v>343.09999999999854</v>
      </c>
      <c r="H9" s="2">
        <v>0.68899999999999995</v>
      </c>
      <c r="I9" s="2">
        <f t="shared" si="1"/>
        <v>236.39589999999899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144560.4</v>
      </c>
      <c r="E11" s="2">
        <v>144606.29999999999</v>
      </c>
      <c r="F11" s="2">
        <v>1</v>
      </c>
      <c r="G11" s="2">
        <f t="shared" si="0"/>
        <v>45.899999999994179</v>
      </c>
      <c r="H11" s="2">
        <v>0.68899999999999995</v>
      </c>
      <c r="I11" s="2">
        <f t="shared" si="1"/>
        <v>31.625099999995989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319524</v>
      </c>
      <c r="E12" s="2">
        <v>319577.7</v>
      </c>
      <c r="F12" s="2">
        <v>1</v>
      </c>
      <c r="G12" s="2">
        <f t="shared" si="0"/>
        <v>53.700000000011642</v>
      </c>
      <c r="H12" s="2">
        <v>0.68899999999999995</v>
      </c>
      <c r="I12" s="2">
        <f t="shared" si="1"/>
        <v>36.99930000000802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297562.40000000002</v>
      </c>
      <c r="E13" s="2">
        <v>297616.5</v>
      </c>
      <c r="F13" s="2">
        <v>1</v>
      </c>
      <c r="G13" s="2">
        <f t="shared" si="0"/>
        <v>54.099999999976717</v>
      </c>
      <c r="H13" s="2">
        <v>0.68899999999999995</v>
      </c>
      <c r="I13" s="2">
        <f t="shared" si="1"/>
        <v>37.274899999983958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2182.9999999999854</v>
      </c>
      <c r="H14" s="2">
        <v>0.68899999999999995</v>
      </c>
      <c r="I14" s="2">
        <f>I6+I7+I8+I9+I10+I11+I12+I13</f>
        <v>1504.08699999999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119.3</v>
      </c>
      <c r="E16" s="2">
        <v>121.1</v>
      </c>
      <c r="F16" s="2">
        <v>80</v>
      </c>
      <c r="G16" s="2">
        <f t="shared" si="0"/>
        <v>143.99999999999977</v>
      </c>
      <c r="H16" s="2">
        <v>0.68899999999999995</v>
      </c>
      <c r="I16" s="2">
        <f t="shared" si="1"/>
        <v>99.215999999999838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375.1</v>
      </c>
      <c r="E17" s="2">
        <v>383.9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389.2</v>
      </c>
      <c r="E18" s="2">
        <v>390.5</v>
      </c>
      <c r="F18" s="2">
        <v>20</v>
      </c>
      <c r="G18" s="2">
        <f t="shared" si="0"/>
        <v>26.000000000000227</v>
      </c>
      <c r="H18" s="2">
        <v>0.68899999999999995</v>
      </c>
      <c r="I18" s="2">
        <f t="shared" si="1"/>
        <v>17.914000000000154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173.8</v>
      </c>
      <c r="E19" s="2">
        <v>177.6</v>
      </c>
      <c r="F19" s="2">
        <v>20</v>
      </c>
      <c r="G19" s="2">
        <f t="shared" si="0"/>
        <v>75.999999999999659</v>
      </c>
      <c r="H19" s="2">
        <v>0.68899999999999995</v>
      </c>
      <c r="I19" s="2">
        <f t="shared" si="1"/>
        <v>52.363999999999763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421.99999999999875</v>
      </c>
      <c r="H20" s="2">
        <v>0.68899999999999995</v>
      </c>
      <c r="I20" s="2">
        <f>I16+I17+I18+I19</f>
        <v>290.75799999999913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1246</v>
      </c>
      <c r="E24" s="2">
        <v>1266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1230</v>
      </c>
      <c r="E25" s="2">
        <v>1246</v>
      </c>
      <c r="F25" s="2">
        <v>1</v>
      </c>
      <c r="G25" s="2">
        <f>E25-D25</f>
        <v>16</v>
      </c>
      <c r="H25" s="2">
        <v>4.3899999999999997</v>
      </c>
      <c r="I25" s="2">
        <f>G25*H25</f>
        <v>70.239999999999995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36</v>
      </c>
      <c r="H26" s="2">
        <v>4.3899999999999997</v>
      </c>
      <c r="I26" s="2">
        <f>I24+I25+I23+I22</f>
        <v>158.04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16551</v>
      </c>
      <c r="E28" s="2">
        <v>16799</v>
      </c>
      <c r="F28" s="2">
        <v>1</v>
      </c>
      <c r="G28" s="2">
        <f>E28-D28</f>
        <v>248</v>
      </c>
      <c r="H28" s="2">
        <v>5.54</v>
      </c>
      <c r="I28" s="2">
        <f>G28*H28</f>
        <v>1373.92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248</v>
      </c>
      <c r="H30" s="2">
        <v>5.54</v>
      </c>
      <c r="I30" s="2">
        <f>I28+I29</f>
        <v>1373.92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629.20000000000005</v>
      </c>
      <c r="E31" s="2">
        <v>647.6</v>
      </c>
      <c r="F31" s="2">
        <v>1</v>
      </c>
      <c r="G31" s="2">
        <f t="shared" ref="G31" si="2">(E31-D31)*F31</f>
        <v>18.399999999999977</v>
      </c>
      <c r="H31" s="2">
        <v>0.68899999999999995</v>
      </c>
      <c r="I31" s="2">
        <f t="shared" ref="I31" si="3">G31*H31</f>
        <v>12.677599999999984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18.399999999999977</v>
      </c>
      <c r="H32" s="2">
        <v>0.68899999999999995</v>
      </c>
      <c r="I32" s="2">
        <f>G32*H32</f>
        <v>12.677599999999984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367</v>
      </c>
      <c r="E33" s="2">
        <v>376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3378.9925999999896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6" t="s">
        <v>72</v>
      </c>
      <c r="C37" s="337" t="s">
        <v>82</v>
      </c>
      <c r="D37" s="339"/>
      <c r="E37" s="330" t="s">
        <v>83</v>
      </c>
      <c r="F37" s="330"/>
      <c r="G37" s="6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I41"/>
  <sheetViews>
    <sheetView workbookViewId="0">
      <selection activeCell="E19" sqref="E1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160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161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155086</v>
      </c>
      <c r="E6" s="2">
        <v>156277</v>
      </c>
      <c r="F6" s="2">
        <v>1</v>
      </c>
      <c r="G6" s="2">
        <f t="shared" ref="G6:G19" si="0">(E6-D6)*F6</f>
        <v>1191</v>
      </c>
      <c r="H6" s="2">
        <v>0.68899999999999995</v>
      </c>
      <c r="I6" s="2">
        <f t="shared" ref="I6:I19" si="1">G6*H6</f>
        <v>820.59899999999993</v>
      </c>
    </row>
    <row r="7" spans="1:9" ht="21.95" customHeight="1" x14ac:dyDescent="0.2">
      <c r="A7" s="2" t="s">
        <v>6</v>
      </c>
      <c r="B7" s="2" t="s">
        <v>8</v>
      </c>
      <c r="C7" s="2"/>
      <c r="D7" s="2">
        <v>43311.9</v>
      </c>
      <c r="E7" s="2">
        <v>44261.8</v>
      </c>
      <c r="F7" s="2">
        <v>1</v>
      </c>
      <c r="G7" s="2">
        <f t="shared" si="0"/>
        <v>949.90000000000146</v>
      </c>
      <c r="H7" s="2">
        <v>0.68899999999999995</v>
      </c>
      <c r="I7" s="2">
        <f t="shared" si="1"/>
        <v>654.48110000000099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59147.1</v>
      </c>
      <c r="E9" s="2">
        <v>59518.9</v>
      </c>
      <c r="F9" s="2">
        <v>1</v>
      </c>
      <c r="G9" s="2">
        <f t="shared" si="0"/>
        <v>371.80000000000291</v>
      </c>
      <c r="H9" s="2">
        <v>0.68899999999999995</v>
      </c>
      <c r="I9" s="2">
        <f t="shared" si="1"/>
        <v>256.17020000000201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144606.29999999999</v>
      </c>
      <c r="E11" s="2">
        <v>144664.4</v>
      </c>
      <c r="F11" s="2">
        <v>1</v>
      </c>
      <c r="G11" s="2">
        <f t="shared" si="0"/>
        <v>58.100000000005821</v>
      </c>
      <c r="H11" s="2">
        <v>0.68899999999999995</v>
      </c>
      <c r="I11" s="2">
        <f t="shared" si="1"/>
        <v>40.03090000000401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319577.7</v>
      </c>
      <c r="E12" s="2">
        <v>319635.59999999998</v>
      </c>
      <c r="F12" s="2">
        <v>1</v>
      </c>
      <c r="G12" s="2">
        <f t="shared" si="0"/>
        <v>57.899999999965075</v>
      </c>
      <c r="H12" s="2">
        <v>0.68899999999999995</v>
      </c>
      <c r="I12" s="2">
        <f t="shared" si="1"/>
        <v>39.893099999975931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297616.5</v>
      </c>
      <c r="E13" s="2">
        <v>297674.8</v>
      </c>
      <c r="F13" s="2">
        <v>1</v>
      </c>
      <c r="G13" s="2">
        <f t="shared" si="0"/>
        <v>58.299999999988358</v>
      </c>
      <c r="H13" s="2">
        <v>0.68899999999999995</v>
      </c>
      <c r="I13" s="2">
        <f t="shared" si="1"/>
        <v>40.168699999991979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2686.9999999999636</v>
      </c>
      <c r="H14" s="2">
        <v>0.68899999999999995</v>
      </c>
      <c r="I14" s="2">
        <f>I6+I7+I8+I9+I10+I11+I12+I13</f>
        <v>1851.3429999999751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121.1</v>
      </c>
      <c r="E16" s="2">
        <v>123.1</v>
      </c>
      <c r="F16" s="2">
        <v>80</v>
      </c>
      <c r="G16" s="2">
        <f t="shared" si="0"/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383.9</v>
      </c>
      <c r="E17" s="2">
        <v>392.7</v>
      </c>
      <c r="F17" s="2">
        <v>20</v>
      </c>
      <c r="G17" s="2">
        <f t="shared" si="0"/>
        <v>176.00000000000023</v>
      </c>
      <c r="H17" s="2">
        <v>0.68899999999999995</v>
      </c>
      <c r="I17" s="2">
        <f t="shared" si="1"/>
        <v>121.26400000000015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390.5</v>
      </c>
      <c r="E18" s="2">
        <v>392.7</v>
      </c>
      <c r="F18" s="2">
        <v>20</v>
      </c>
      <c r="G18" s="2">
        <f t="shared" si="0"/>
        <v>43.999999999999773</v>
      </c>
      <c r="H18" s="2">
        <v>0.68899999999999995</v>
      </c>
      <c r="I18" s="2">
        <f t="shared" si="1"/>
        <v>30.315999999999843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177.6</v>
      </c>
      <c r="E19" s="2">
        <v>181.4</v>
      </c>
      <c r="F19" s="2">
        <v>20</v>
      </c>
      <c r="G19" s="2">
        <f t="shared" si="0"/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456.00000000000023</v>
      </c>
      <c r="H20" s="2">
        <v>0.68899999999999995</v>
      </c>
      <c r="I20" s="2">
        <f>I16+I17+I18+I19</f>
        <v>314.18400000000014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1266</v>
      </c>
      <c r="E24" s="2">
        <v>1287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1246</v>
      </c>
      <c r="E25" s="2">
        <v>1266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16799</v>
      </c>
      <c r="E28" s="2">
        <v>17071</v>
      </c>
      <c r="F28" s="2">
        <v>1</v>
      </c>
      <c r="G28" s="2">
        <f>E28-D28</f>
        <v>272</v>
      </c>
      <c r="H28" s="2">
        <v>5.54</v>
      </c>
      <c r="I28" s="2">
        <f>G28*H28</f>
        <v>1506.88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272</v>
      </c>
      <c r="H30" s="2">
        <v>5.54</v>
      </c>
      <c r="I30" s="2">
        <f>I28+I29</f>
        <v>1506.88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647.6</v>
      </c>
      <c r="E31" s="2">
        <v>669</v>
      </c>
      <c r="F31" s="2">
        <v>1</v>
      </c>
      <c r="G31" s="2">
        <f t="shared" ref="G31" si="2">(E31-D31)*F31</f>
        <v>21.399999999999977</v>
      </c>
      <c r="H31" s="2">
        <v>0.68899999999999995</v>
      </c>
      <c r="I31" s="2">
        <f t="shared" ref="I31" si="3">G31*H31</f>
        <v>14.744599999999982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21.399999999999977</v>
      </c>
      <c r="H32" s="2">
        <v>0.68899999999999995</v>
      </c>
      <c r="I32" s="2">
        <f>G32*H32</f>
        <v>14.744599999999982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376</v>
      </c>
      <c r="E33" s="2">
        <v>387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3915.4315999999753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68" t="s">
        <v>72</v>
      </c>
      <c r="C37" s="337" t="s">
        <v>82</v>
      </c>
      <c r="D37" s="339"/>
      <c r="E37" s="330" t="s">
        <v>83</v>
      </c>
      <c r="F37" s="330"/>
      <c r="G37" s="6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6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6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6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6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41"/>
  <sheetViews>
    <sheetView workbookViewId="0">
      <selection activeCell="M33" sqref="M3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163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162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156277</v>
      </c>
      <c r="E6" s="2">
        <v>157299</v>
      </c>
      <c r="F6" s="2">
        <v>1</v>
      </c>
      <c r="G6" s="2">
        <f t="shared" ref="G6:G19" si="0">(E6-D6)*F6</f>
        <v>1022</v>
      </c>
      <c r="H6" s="2">
        <v>0.68899999999999995</v>
      </c>
      <c r="I6" s="2">
        <f t="shared" ref="I6:I19" si="1">G6*H6</f>
        <v>704.1579999999999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44261.8</v>
      </c>
      <c r="E7" s="2">
        <v>45059.5</v>
      </c>
      <c r="F7" s="2">
        <v>1</v>
      </c>
      <c r="G7" s="2">
        <f t="shared" si="0"/>
        <v>797.69999999999709</v>
      </c>
      <c r="H7" s="2">
        <v>0.68899999999999995</v>
      </c>
      <c r="I7" s="2">
        <f t="shared" si="1"/>
        <v>549.615299999998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59518.9</v>
      </c>
      <c r="E9" s="2">
        <v>59826.7</v>
      </c>
      <c r="F9" s="2">
        <v>1</v>
      </c>
      <c r="G9" s="2">
        <f t="shared" si="0"/>
        <v>307.79999999999563</v>
      </c>
      <c r="H9" s="2">
        <v>0.68899999999999995</v>
      </c>
      <c r="I9" s="2">
        <f t="shared" si="1"/>
        <v>212.07419999999698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144664.4</v>
      </c>
      <c r="E11" s="2">
        <v>144713.29999999999</v>
      </c>
      <c r="F11" s="2">
        <v>1</v>
      </c>
      <c r="G11" s="2">
        <f t="shared" si="0"/>
        <v>48.899999999994179</v>
      </c>
      <c r="H11" s="2">
        <v>0.68899999999999995</v>
      </c>
      <c r="I11" s="2">
        <f t="shared" si="1"/>
        <v>33.692099999995989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319635.59999999998</v>
      </c>
      <c r="E12" s="2">
        <v>319684.2</v>
      </c>
      <c r="F12" s="2">
        <v>1</v>
      </c>
      <c r="G12" s="2">
        <f t="shared" si="0"/>
        <v>48.600000000034925</v>
      </c>
      <c r="H12" s="2">
        <v>0.68899999999999995</v>
      </c>
      <c r="I12" s="2">
        <f t="shared" si="1"/>
        <v>33.485400000024057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297674.8</v>
      </c>
      <c r="E13" s="2">
        <v>297723.40000000002</v>
      </c>
      <c r="F13" s="2">
        <v>1</v>
      </c>
      <c r="G13" s="2">
        <f t="shared" si="0"/>
        <v>48.600000000034925</v>
      </c>
      <c r="H13" s="2">
        <v>0.68899999999999995</v>
      </c>
      <c r="I13" s="2">
        <f t="shared" si="1"/>
        <v>33.485400000024057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2273.6000000000568</v>
      </c>
      <c r="H14" s="2">
        <v>0.68899999999999995</v>
      </c>
      <c r="I14" s="2">
        <f>I6+I7+I8+I9+I10+I11+I12+I13</f>
        <v>1566.5104000000392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123.1</v>
      </c>
      <c r="E16" s="2">
        <v>125.5</v>
      </c>
      <c r="F16" s="2">
        <v>80</v>
      </c>
      <c r="G16" s="2">
        <f t="shared" si="0"/>
        <v>192.00000000000045</v>
      </c>
      <c r="H16" s="2">
        <v>0.68899999999999995</v>
      </c>
      <c r="I16" s="2">
        <f t="shared" si="1"/>
        <v>132.2880000000003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392.7</v>
      </c>
      <c r="E17" s="2">
        <v>401.6</v>
      </c>
      <c r="F17" s="2">
        <v>20</v>
      </c>
      <c r="G17" s="2">
        <f t="shared" si="0"/>
        <v>178.00000000000068</v>
      </c>
      <c r="H17" s="2">
        <v>0.68899999999999995</v>
      </c>
      <c r="I17" s="2">
        <f t="shared" si="1"/>
        <v>122.64200000000046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392.7</v>
      </c>
      <c r="E18" s="2">
        <v>399.9</v>
      </c>
      <c r="F18" s="2">
        <v>20</v>
      </c>
      <c r="G18" s="2">
        <f t="shared" si="0"/>
        <v>143.99999999999977</v>
      </c>
      <c r="H18" s="2">
        <v>0.68899999999999995</v>
      </c>
      <c r="I18" s="2">
        <f t="shared" si="1"/>
        <v>99.215999999999838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181.4</v>
      </c>
      <c r="E19" s="2">
        <v>185.3</v>
      </c>
      <c r="F19" s="2">
        <v>20</v>
      </c>
      <c r="G19" s="2">
        <f t="shared" si="0"/>
        <v>78.000000000000114</v>
      </c>
      <c r="H19" s="2">
        <v>0.68899999999999995</v>
      </c>
      <c r="I19" s="2">
        <f t="shared" si="1"/>
        <v>53.742000000000075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592.00000000000102</v>
      </c>
      <c r="H20" s="2">
        <v>0.68899999999999995</v>
      </c>
      <c r="I20" s="2">
        <f>I16+I17+I18+I19</f>
        <v>407.88800000000066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1287</v>
      </c>
      <c r="E24" s="2">
        <v>1317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1266</v>
      </c>
      <c r="E25" s="2">
        <v>1294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58</v>
      </c>
      <c r="H26" s="2">
        <v>4.3899999999999997</v>
      </c>
      <c r="I26" s="2">
        <f>I24+I25+I23+I22</f>
        <v>254.61999999999998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17071</v>
      </c>
      <c r="E28" s="2">
        <v>17071</v>
      </c>
      <c r="F28" s="2">
        <v>1</v>
      </c>
      <c r="G28" s="2">
        <f>E28-D28</f>
        <v>0</v>
      </c>
      <c r="H28" s="2">
        <v>5.54</v>
      </c>
      <c r="I28" s="2">
        <f>G28*H28</f>
        <v>0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0</v>
      </c>
      <c r="H30" s="2">
        <v>5.54</v>
      </c>
      <c r="I30" s="2">
        <f>I28+I29</f>
        <v>0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669</v>
      </c>
      <c r="E31" s="2">
        <v>671.5</v>
      </c>
      <c r="F31" s="2">
        <v>1</v>
      </c>
      <c r="G31" s="2">
        <f t="shared" ref="G31" si="2">(E31-D31)*F31</f>
        <v>2.5</v>
      </c>
      <c r="H31" s="2">
        <v>0.68899999999999995</v>
      </c>
      <c r="I31" s="2">
        <f t="shared" ref="I31" si="3">G31*H31</f>
        <v>1.7224999999999999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2.5</v>
      </c>
      <c r="H32" s="2">
        <v>0.68899999999999995</v>
      </c>
      <c r="I32" s="2">
        <f>G32*H32</f>
        <v>1.7224999999999999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387</v>
      </c>
      <c r="E33" s="2">
        <v>389</v>
      </c>
      <c r="F33" s="2">
        <v>1</v>
      </c>
      <c r="G33" s="2">
        <f>E33-D33</f>
        <v>2</v>
      </c>
      <c r="H33" s="2">
        <v>4.3899999999999997</v>
      </c>
      <c r="I33" s="2">
        <f>G33*H33</f>
        <v>8.7799999999999994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2</v>
      </c>
      <c r="H34" s="2">
        <v>4.3899999999999997</v>
      </c>
      <c r="I34" s="2">
        <f>G34*H34</f>
        <v>8.7799999999999994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2239.52090000004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70" t="s">
        <v>72</v>
      </c>
      <c r="C37" s="337" t="s">
        <v>82</v>
      </c>
      <c r="D37" s="339"/>
      <c r="E37" s="330" t="s">
        <v>83</v>
      </c>
      <c r="F37" s="330"/>
      <c r="G37" s="7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7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7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7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7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I41"/>
  <sheetViews>
    <sheetView workbookViewId="0">
      <selection activeCell="C8" sqref="C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164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166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157299</v>
      </c>
      <c r="E6" s="2">
        <v>158822</v>
      </c>
      <c r="F6" s="2">
        <v>1</v>
      </c>
      <c r="G6" s="2">
        <f t="shared" ref="G6:G19" si="0">(E6-D6)*F6</f>
        <v>1523</v>
      </c>
      <c r="H6" s="2">
        <v>0.68899999999999995</v>
      </c>
      <c r="I6" s="2">
        <f t="shared" ref="I6:I19" si="1">G6*H6</f>
        <v>1049.347</v>
      </c>
    </row>
    <row r="7" spans="1:9" ht="21.95" customHeight="1" x14ac:dyDescent="0.2">
      <c r="A7" s="2" t="s">
        <v>6</v>
      </c>
      <c r="B7" s="2" t="s">
        <v>8</v>
      </c>
      <c r="C7" s="2"/>
      <c r="D7" s="2">
        <v>45059.5</v>
      </c>
      <c r="E7" s="2">
        <v>45889.4</v>
      </c>
      <c r="F7" s="2">
        <v>1</v>
      </c>
      <c r="G7" s="2">
        <f t="shared" si="0"/>
        <v>829.90000000000146</v>
      </c>
      <c r="H7" s="2">
        <v>0.68899999999999995</v>
      </c>
      <c r="I7" s="2">
        <f t="shared" si="1"/>
        <v>571.80110000000093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59826.7</v>
      </c>
      <c r="E9" s="2">
        <v>60147.6</v>
      </c>
      <c r="F9" s="2">
        <v>1</v>
      </c>
      <c r="G9" s="2">
        <f t="shared" si="0"/>
        <v>320.90000000000146</v>
      </c>
      <c r="H9" s="2">
        <v>0.68899999999999995</v>
      </c>
      <c r="I9" s="2">
        <f t="shared" si="1"/>
        <v>221.10010000000099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144713.29999999999</v>
      </c>
      <c r="E11" s="2">
        <v>144763.20000000001</v>
      </c>
      <c r="F11" s="2">
        <v>1</v>
      </c>
      <c r="G11" s="2">
        <f t="shared" si="0"/>
        <v>49.900000000023283</v>
      </c>
      <c r="H11" s="2">
        <v>0.68899999999999995</v>
      </c>
      <c r="I11" s="2">
        <f t="shared" si="1"/>
        <v>34.38110000001604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319684.2</v>
      </c>
      <c r="E12" s="2">
        <v>319733.8</v>
      </c>
      <c r="F12" s="2">
        <v>1</v>
      </c>
      <c r="G12" s="2">
        <f t="shared" si="0"/>
        <v>49.599999999976717</v>
      </c>
      <c r="H12" s="2">
        <v>0.68899999999999995</v>
      </c>
      <c r="I12" s="2">
        <f t="shared" si="1"/>
        <v>34.174399999983955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297723.40000000002</v>
      </c>
      <c r="E13" s="2">
        <v>297773.2</v>
      </c>
      <c r="F13" s="2">
        <v>1</v>
      </c>
      <c r="G13" s="2">
        <f t="shared" si="0"/>
        <v>49.799999999988358</v>
      </c>
      <c r="H13" s="2">
        <v>0.68899999999999995</v>
      </c>
      <c r="I13" s="2">
        <f t="shared" si="1"/>
        <v>34.312199999991975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2823.0999999999913</v>
      </c>
      <c r="H14" s="2">
        <v>0.68899999999999995</v>
      </c>
      <c r="I14" s="2">
        <f>I6+I7+I8+I9+I10+I11+I12+I13</f>
        <v>1945.1158999999936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125.5</v>
      </c>
      <c r="E16" s="2">
        <v>127.2</v>
      </c>
      <c r="F16" s="2">
        <v>80</v>
      </c>
      <c r="G16" s="2">
        <f t="shared" si="0"/>
        <v>136.00000000000023</v>
      </c>
      <c r="H16" s="2">
        <v>0.68899999999999995</v>
      </c>
      <c r="I16" s="2">
        <f t="shared" si="1"/>
        <v>93.70400000000015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401.6</v>
      </c>
      <c r="E17" s="2">
        <v>410.4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399.9</v>
      </c>
      <c r="E18" s="2">
        <v>404.5</v>
      </c>
      <c r="F18" s="2">
        <v>20</v>
      </c>
      <c r="G18" s="2">
        <f t="shared" si="0"/>
        <v>92.000000000000455</v>
      </c>
      <c r="H18" s="2">
        <v>0.68899999999999995</v>
      </c>
      <c r="I18" s="2">
        <f t="shared" si="1"/>
        <v>63.388000000000311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185.3</v>
      </c>
      <c r="E19" s="2">
        <v>188.8</v>
      </c>
      <c r="F19" s="2">
        <v>20</v>
      </c>
      <c r="G19" s="2">
        <f t="shared" si="0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473.99999999999977</v>
      </c>
      <c r="H20" s="2">
        <v>0.68899999999999995</v>
      </c>
      <c r="I20" s="2">
        <f>I16+I17+I18+I19</f>
        <v>326.58599999999984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1317</v>
      </c>
      <c r="E24" s="2">
        <v>1338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1294</v>
      </c>
      <c r="E25" s="2">
        <v>1322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17071</v>
      </c>
      <c r="E28" s="2">
        <v>17295</v>
      </c>
      <c r="F28" s="2">
        <v>1</v>
      </c>
      <c r="G28" s="2">
        <f>E28-D28</f>
        <v>224</v>
      </c>
      <c r="H28" s="2">
        <v>5.54</v>
      </c>
      <c r="I28" s="2">
        <f>G28*H28</f>
        <v>1240.96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224</v>
      </c>
      <c r="H30" s="2">
        <v>5.54</v>
      </c>
      <c r="I30" s="2">
        <f>I28+I29</f>
        <v>1240.96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671.5</v>
      </c>
      <c r="E31" s="2">
        <v>689.3</v>
      </c>
      <c r="F31" s="2">
        <v>1</v>
      </c>
      <c r="G31" s="2">
        <f t="shared" ref="G31" si="2">(E31-D31)*F31</f>
        <v>17.799999999999955</v>
      </c>
      <c r="H31" s="2">
        <v>0.68899999999999995</v>
      </c>
      <c r="I31" s="2">
        <f t="shared" ref="I31" si="3">G31*H31</f>
        <v>12.264199999999967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17.799999999999955</v>
      </c>
      <c r="H32" s="2">
        <v>0.68899999999999995</v>
      </c>
      <c r="I32" s="2">
        <f>G32*H32</f>
        <v>12.264199999999967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389</v>
      </c>
      <c r="E33" s="2">
        <v>398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3779.5460999999941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72" t="s">
        <v>72</v>
      </c>
      <c r="C37" s="337" t="s">
        <v>82</v>
      </c>
      <c r="D37" s="339"/>
      <c r="E37" s="330" t="s">
        <v>83</v>
      </c>
      <c r="F37" s="330"/>
      <c r="G37" s="7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7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7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7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7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I41"/>
  <sheetViews>
    <sheetView workbookViewId="0">
      <selection activeCell="M8" sqref="M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165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167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158822</v>
      </c>
      <c r="E6" s="2">
        <v>160804</v>
      </c>
      <c r="F6" s="2">
        <v>1</v>
      </c>
      <c r="G6" s="2">
        <f t="shared" ref="G6:G19" si="0">(E6-D6)*F6</f>
        <v>1982</v>
      </c>
      <c r="H6" s="2">
        <v>0.68899999999999995</v>
      </c>
      <c r="I6" s="2">
        <f t="shared" ref="I6:I19" si="1">G6*H6</f>
        <v>1365.598</v>
      </c>
    </row>
    <row r="7" spans="1:9" ht="21.95" customHeight="1" x14ac:dyDescent="0.2">
      <c r="A7" s="2" t="s">
        <v>6</v>
      </c>
      <c r="B7" s="2" t="s">
        <v>8</v>
      </c>
      <c r="C7" s="2"/>
      <c r="D7" s="2">
        <v>45889.4</v>
      </c>
      <c r="E7" s="2">
        <v>46734.2</v>
      </c>
      <c r="F7" s="2">
        <v>1</v>
      </c>
      <c r="G7" s="2">
        <f t="shared" si="0"/>
        <v>844.79999999999563</v>
      </c>
      <c r="H7" s="2">
        <v>0.68899999999999995</v>
      </c>
      <c r="I7" s="2">
        <f t="shared" si="1"/>
        <v>582.067199999997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60147.6</v>
      </c>
      <c r="E9" s="2">
        <v>60476.9</v>
      </c>
      <c r="F9" s="2">
        <v>1</v>
      </c>
      <c r="G9" s="2">
        <f t="shared" si="0"/>
        <v>329.30000000000291</v>
      </c>
      <c r="H9" s="2">
        <v>0.68899999999999995</v>
      </c>
      <c r="I9" s="2">
        <f t="shared" si="1"/>
        <v>226.88770000000198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144763.20000000001</v>
      </c>
      <c r="E11" s="2">
        <v>144868.1</v>
      </c>
      <c r="F11" s="2">
        <v>1</v>
      </c>
      <c r="G11" s="2">
        <f t="shared" si="0"/>
        <v>104.89999999999418</v>
      </c>
      <c r="H11" s="2">
        <v>0.68899999999999995</v>
      </c>
      <c r="I11" s="2">
        <f t="shared" si="1"/>
        <v>72.276099999995978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319733.8</v>
      </c>
      <c r="E12" s="2">
        <v>319851.90000000002</v>
      </c>
      <c r="F12" s="2">
        <v>1</v>
      </c>
      <c r="G12" s="2">
        <f t="shared" si="0"/>
        <v>118.10000000003492</v>
      </c>
      <c r="H12" s="2">
        <v>0.68899999999999995</v>
      </c>
      <c r="I12" s="2">
        <f t="shared" si="1"/>
        <v>81.370900000024051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297773.2</v>
      </c>
      <c r="E13" s="2">
        <v>297823.7</v>
      </c>
      <c r="F13" s="2">
        <v>1</v>
      </c>
      <c r="G13" s="2">
        <f t="shared" si="0"/>
        <v>50.5</v>
      </c>
      <c r="H13" s="2">
        <v>0.68899999999999995</v>
      </c>
      <c r="I13" s="2">
        <f t="shared" si="1"/>
        <v>34.794499999999999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3429.6000000000276</v>
      </c>
      <c r="H14" s="2">
        <v>0.68899999999999995</v>
      </c>
      <c r="I14" s="2">
        <f>I6+I7+I8+I9+I10+I11+I12+I13</f>
        <v>2362.9944000000187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127.2</v>
      </c>
      <c r="E16" s="2">
        <v>128.5</v>
      </c>
      <c r="F16" s="2">
        <v>80</v>
      </c>
      <c r="G16" s="2">
        <f t="shared" si="0"/>
        <v>103.99999999999977</v>
      </c>
      <c r="H16" s="2">
        <v>0.68899999999999995</v>
      </c>
      <c r="I16" s="2">
        <f t="shared" si="1"/>
        <v>71.655999999999835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410.4</v>
      </c>
      <c r="E17" s="2">
        <v>418.9</v>
      </c>
      <c r="F17" s="2">
        <v>20</v>
      </c>
      <c r="G17" s="2">
        <f t="shared" si="0"/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404.5</v>
      </c>
      <c r="E18" s="2">
        <v>409.6</v>
      </c>
      <c r="F18" s="2">
        <v>20</v>
      </c>
      <c r="G18" s="2">
        <f t="shared" si="0"/>
        <v>102.00000000000045</v>
      </c>
      <c r="H18" s="2">
        <v>0.68899999999999995</v>
      </c>
      <c r="I18" s="2">
        <f t="shared" si="1"/>
        <v>70.278000000000304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188.8</v>
      </c>
      <c r="E19" s="2">
        <v>192.3</v>
      </c>
      <c r="F19" s="2">
        <v>20</v>
      </c>
      <c r="G19" s="2">
        <f t="shared" si="0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446.00000000000023</v>
      </c>
      <c r="H20" s="2">
        <v>0.68899999999999995</v>
      </c>
      <c r="I20" s="2">
        <f>I16+I17+I18+I19</f>
        <v>307.29400000000015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1338</v>
      </c>
      <c r="E24" s="2">
        <v>1353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1322</v>
      </c>
      <c r="E25" s="2">
        <v>1342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35</v>
      </c>
      <c r="H26" s="2">
        <v>4.3899999999999997</v>
      </c>
      <c r="I26" s="2">
        <f>I24+I25+I23+I22</f>
        <v>153.64999999999998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17295</v>
      </c>
      <c r="E28" s="2">
        <v>17505</v>
      </c>
      <c r="F28" s="2">
        <v>1</v>
      </c>
      <c r="G28" s="2">
        <f>E28-D28</f>
        <v>210</v>
      </c>
      <c r="H28" s="2">
        <v>5.54</v>
      </c>
      <c r="I28" s="2">
        <f>G28*H28</f>
        <v>1163.4000000000001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210</v>
      </c>
      <c r="H30" s="2">
        <v>5.54</v>
      </c>
      <c r="I30" s="2">
        <f>I28+I29</f>
        <v>1163.4000000000001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689.3</v>
      </c>
      <c r="E31" s="2">
        <v>705.8</v>
      </c>
      <c r="F31" s="2">
        <v>1</v>
      </c>
      <c r="G31" s="2">
        <f t="shared" ref="G31" si="2">(E31-D31)*F31</f>
        <v>16.5</v>
      </c>
      <c r="H31" s="2">
        <v>0.68899999999999995</v>
      </c>
      <c r="I31" s="2">
        <f t="shared" ref="I31" si="3">G31*H31</f>
        <v>11.368499999999999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16.5</v>
      </c>
      <c r="H32" s="2">
        <v>0.68899999999999995</v>
      </c>
      <c r="I32" s="2">
        <f>G32*H32</f>
        <v>11.368499999999999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398</v>
      </c>
      <c r="E33" s="2">
        <v>406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4033.8269000000191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74" t="s">
        <v>72</v>
      </c>
      <c r="C37" s="337" t="s">
        <v>82</v>
      </c>
      <c r="D37" s="339"/>
      <c r="E37" s="330" t="s">
        <v>83</v>
      </c>
      <c r="F37" s="330"/>
      <c r="G37" s="7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7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7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7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7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I41"/>
  <sheetViews>
    <sheetView topLeftCell="A16" workbookViewId="0">
      <selection activeCell="P5" sqref="P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168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170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169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160804</v>
      </c>
      <c r="E6" s="2">
        <v>162284</v>
      </c>
      <c r="F6" s="2">
        <v>1</v>
      </c>
      <c r="G6" s="2">
        <f t="shared" ref="G6:G19" si="0">(E6-D6)*F6</f>
        <v>1480</v>
      </c>
      <c r="H6" s="2">
        <v>0.68899999999999995</v>
      </c>
      <c r="I6" s="2">
        <f t="shared" ref="I6:I19" si="1">G6*H6</f>
        <v>1019.7199999999999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46734.2</v>
      </c>
      <c r="E7" s="2">
        <v>47617</v>
      </c>
      <c r="F7" s="2">
        <v>1</v>
      </c>
      <c r="G7" s="2">
        <f t="shared" si="0"/>
        <v>882.80000000000291</v>
      </c>
      <c r="H7" s="2">
        <v>0.68899999999999995</v>
      </c>
      <c r="I7" s="2">
        <f t="shared" si="1"/>
        <v>608.24920000000191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60476.9</v>
      </c>
      <c r="E9" s="2">
        <v>60821.9</v>
      </c>
      <c r="F9" s="2">
        <v>1</v>
      </c>
      <c r="G9" s="2">
        <f t="shared" si="0"/>
        <v>345</v>
      </c>
      <c r="H9" s="2">
        <v>0.68899999999999995</v>
      </c>
      <c r="I9" s="2">
        <f t="shared" si="1"/>
        <v>237.70499999999998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144868.1</v>
      </c>
      <c r="E11" s="2">
        <v>144989.1</v>
      </c>
      <c r="F11" s="2">
        <v>1</v>
      </c>
      <c r="G11" s="2">
        <f t="shared" si="0"/>
        <v>121</v>
      </c>
      <c r="H11" s="2">
        <v>0.68899999999999995</v>
      </c>
      <c r="I11" s="2">
        <f t="shared" si="1"/>
        <v>83.369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319851.90000000002</v>
      </c>
      <c r="E12" s="2">
        <v>319988.90000000002</v>
      </c>
      <c r="F12" s="2">
        <v>1</v>
      </c>
      <c r="G12" s="2">
        <f t="shared" si="0"/>
        <v>137</v>
      </c>
      <c r="H12" s="2">
        <v>0.68899999999999995</v>
      </c>
      <c r="I12" s="2">
        <f t="shared" si="1"/>
        <v>94.392999999999986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297823.7</v>
      </c>
      <c r="E13" s="2">
        <v>297877.2</v>
      </c>
      <c r="F13" s="2">
        <v>1</v>
      </c>
      <c r="G13" s="2">
        <f t="shared" si="0"/>
        <v>53.5</v>
      </c>
      <c r="H13" s="2">
        <v>0.68899999999999995</v>
      </c>
      <c r="I13" s="2">
        <f t="shared" si="1"/>
        <v>36.861499999999999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3019.3000000000029</v>
      </c>
      <c r="H14" s="2">
        <v>0.68899999999999995</v>
      </c>
      <c r="I14" s="2">
        <f>I6+I7+I8+I9+I10+I11+I12+I13</f>
        <v>2080.2977000000019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128.5</v>
      </c>
      <c r="E16" s="2">
        <v>130</v>
      </c>
      <c r="F16" s="2">
        <v>80</v>
      </c>
      <c r="G16" s="2">
        <f t="shared" si="0"/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418.9</v>
      </c>
      <c r="E17" s="2">
        <v>427.6</v>
      </c>
      <c r="F17" s="2">
        <v>20</v>
      </c>
      <c r="G17" s="2">
        <f t="shared" si="0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409.6</v>
      </c>
      <c r="E18" s="2">
        <v>416.6</v>
      </c>
      <c r="F18" s="2">
        <v>20</v>
      </c>
      <c r="G18" s="2">
        <f t="shared" si="0"/>
        <v>140</v>
      </c>
      <c r="H18" s="2">
        <v>0.68899999999999995</v>
      </c>
      <c r="I18" s="2">
        <f t="shared" si="1"/>
        <v>96.46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192.3</v>
      </c>
      <c r="E19" s="2">
        <v>196.1</v>
      </c>
      <c r="F19" s="2">
        <v>20</v>
      </c>
      <c r="G19" s="2">
        <f t="shared" si="0"/>
        <v>75.999999999999659</v>
      </c>
      <c r="H19" s="2">
        <v>0.68899999999999995</v>
      </c>
      <c r="I19" s="2">
        <f t="shared" si="1"/>
        <v>52.363999999999763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510.00000000000057</v>
      </c>
      <c r="H20" s="2">
        <v>0.68899999999999995</v>
      </c>
      <c r="I20" s="2">
        <f>I16+I17+I18+I19</f>
        <v>351.39000000000033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1353</v>
      </c>
      <c r="E24" s="2">
        <v>1366</v>
      </c>
      <c r="F24" s="2">
        <v>1</v>
      </c>
      <c r="G24" s="2">
        <f>E24-D24</f>
        <v>13</v>
      </c>
      <c r="H24" s="2">
        <v>4.3899999999999997</v>
      </c>
      <c r="I24" s="2">
        <f>G24*H24</f>
        <v>57.069999999999993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1342</v>
      </c>
      <c r="E25" s="2">
        <v>1370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179.98999999999998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17505</v>
      </c>
      <c r="E28" s="2">
        <v>17693</v>
      </c>
      <c r="F28" s="2">
        <v>1</v>
      </c>
      <c r="G28" s="2">
        <f>E28-D28</f>
        <v>188</v>
      </c>
      <c r="H28" s="2">
        <v>5.54</v>
      </c>
      <c r="I28" s="2">
        <f>G28*H28</f>
        <v>1041.52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188</v>
      </c>
      <c r="H30" s="2">
        <v>5.54</v>
      </c>
      <c r="I30" s="2">
        <f>I28+I29</f>
        <v>1041.52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705.8</v>
      </c>
      <c r="E31" s="2">
        <v>721.8</v>
      </c>
      <c r="F31" s="2">
        <v>1</v>
      </c>
      <c r="G31" s="2">
        <f t="shared" ref="G31" si="2">(E31-D31)*F31</f>
        <v>16</v>
      </c>
      <c r="H31" s="2">
        <v>0.68899999999999995</v>
      </c>
      <c r="I31" s="2">
        <f t="shared" ref="I31" si="3">G31*H31</f>
        <v>11.023999999999999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</v>
      </c>
      <c r="H32" s="2">
        <v>0.68899999999999995</v>
      </c>
      <c r="I32" s="2">
        <f>G32*H32</f>
        <v>11.023999999999999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406</v>
      </c>
      <c r="E33" s="2">
        <v>415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3703.7317000000021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76" t="s">
        <v>72</v>
      </c>
      <c r="C37" s="337" t="s">
        <v>82</v>
      </c>
      <c r="D37" s="339"/>
      <c r="E37" s="330" t="s">
        <v>83</v>
      </c>
      <c r="F37" s="330"/>
      <c r="G37" s="7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7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7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7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7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I41"/>
  <sheetViews>
    <sheetView topLeftCell="A19" workbookViewId="0">
      <selection activeCell="L8" sqref="L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171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173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172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162284</v>
      </c>
      <c r="E6" s="2">
        <v>163749</v>
      </c>
      <c r="F6" s="2">
        <v>1</v>
      </c>
      <c r="G6" s="2">
        <f t="shared" ref="G6:G19" si="0">(E6-D6)*F6</f>
        <v>1465</v>
      </c>
      <c r="H6" s="2">
        <v>0.68899999999999995</v>
      </c>
      <c r="I6" s="2">
        <f t="shared" ref="I6:I19" si="1">G6*H6</f>
        <v>1009.3849999999999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47617</v>
      </c>
      <c r="E7" s="2">
        <v>48490.1</v>
      </c>
      <c r="F7" s="2">
        <v>1</v>
      </c>
      <c r="G7" s="2">
        <f t="shared" si="0"/>
        <v>873.09999999999854</v>
      </c>
      <c r="H7" s="2">
        <v>0.68899999999999995</v>
      </c>
      <c r="I7" s="2">
        <f t="shared" si="1"/>
        <v>601.56589999999892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60821.9</v>
      </c>
      <c r="E9" s="2">
        <v>61162</v>
      </c>
      <c r="F9" s="2">
        <v>1</v>
      </c>
      <c r="G9" s="2">
        <f t="shared" si="0"/>
        <v>340.09999999999854</v>
      </c>
      <c r="H9" s="2">
        <v>0.68899999999999995</v>
      </c>
      <c r="I9" s="2">
        <f t="shared" si="1"/>
        <v>234.32889999999898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144989.1</v>
      </c>
      <c r="E11" s="2">
        <v>145042</v>
      </c>
      <c r="F11" s="2">
        <v>1</v>
      </c>
      <c r="G11" s="2">
        <f t="shared" si="0"/>
        <v>52.899999999994179</v>
      </c>
      <c r="H11" s="2">
        <v>0.68899999999999995</v>
      </c>
      <c r="I11" s="2">
        <f t="shared" si="1"/>
        <v>36.448099999995989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319988.90000000002</v>
      </c>
      <c r="E12" s="2">
        <v>320041.5</v>
      </c>
      <c r="F12" s="2">
        <v>1</v>
      </c>
      <c r="G12" s="2">
        <f t="shared" si="0"/>
        <v>52.599999999976717</v>
      </c>
      <c r="H12" s="2">
        <v>0.68899999999999995</v>
      </c>
      <c r="I12" s="2">
        <f t="shared" si="1"/>
        <v>36.241399999983955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297877.2</v>
      </c>
      <c r="E13" s="2">
        <v>297929.90000000002</v>
      </c>
      <c r="F13" s="2">
        <v>1</v>
      </c>
      <c r="G13" s="2">
        <f t="shared" si="0"/>
        <v>52.700000000011642</v>
      </c>
      <c r="H13" s="2">
        <v>0.68899999999999995</v>
      </c>
      <c r="I13" s="2">
        <f t="shared" si="1"/>
        <v>36.31030000000802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2836.3999999999796</v>
      </c>
      <c r="H14" s="2">
        <v>0.68899999999999995</v>
      </c>
      <c r="I14" s="2">
        <f>I6+I7+I8+I9+I10+I11+I12+I13</f>
        <v>1954.279599999986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130</v>
      </c>
      <c r="E16" s="2">
        <v>131.30000000000001</v>
      </c>
      <c r="F16" s="2">
        <v>80</v>
      </c>
      <c r="G16" s="2">
        <f t="shared" si="0"/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427.6</v>
      </c>
      <c r="E17" s="2">
        <v>436.5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416.6</v>
      </c>
      <c r="E18" s="2">
        <v>423.6</v>
      </c>
      <c r="F18" s="2">
        <v>20</v>
      </c>
      <c r="G18" s="2">
        <f t="shared" si="0"/>
        <v>140</v>
      </c>
      <c r="H18" s="2">
        <v>0.68899999999999995</v>
      </c>
      <c r="I18" s="2">
        <f t="shared" si="1"/>
        <v>96.46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196.1</v>
      </c>
      <c r="E19" s="2">
        <v>199.8</v>
      </c>
      <c r="F19" s="2">
        <v>20</v>
      </c>
      <c r="G19" s="2">
        <f t="shared" si="0"/>
        <v>74.000000000000341</v>
      </c>
      <c r="H19" s="2">
        <v>0.68899999999999995</v>
      </c>
      <c r="I19" s="2">
        <f t="shared" si="1"/>
        <v>50.986000000000232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496.0000000000008</v>
      </c>
      <c r="H20" s="2">
        <v>0.68899999999999995</v>
      </c>
      <c r="I20" s="2">
        <f>I16+I17+I18+I19</f>
        <v>341.74400000000048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1366</v>
      </c>
      <c r="E24" s="2">
        <v>1379</v>
      </c>
      <c r="F24" s="2">
        <v>1</v>
      </c>
      <c r="G24" s="2">
        <f>E24-D24</f>
        <v>13</v>
      </c>
      <c r="H24" s="2">
        <v>4.3899999999999997</v>
      </c>
      <c r="I24" s="2">
        <f>G24*H24</f>
        <v>57.069999999999993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1370</v>
      </c>
      <c r="E25" s="2">
        <v>1392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35</v>
      </c>
      <c r="H26" s="2">
        <v>4.3899999999999997</v>
      </c>
      <c r="I26" s="2">
        <f>I24+I25+I23+I22</f>
        <v>153.64999999999998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17693</v>
      </c>
      <c r="E28" s="2">
        <v>17875</v>
      </c>
      <c r="F28" s="2">
        <v>1</v>
      </c>
      <c r="G28" s="2">
        <f>E28-D28</f>
        <v>182</v>
      </c>
      <c r="H28" s="2">
        <v>5.54</v>
      </c>
      <c r="I28" s="2">
        <f>G28*H28</f>
        <v>1008.28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182</v>
      </c>
      <c r="H30" s="2">
        <v>5.54</v>
      </c>
      <c r="I30" s="2">
        <f>I28+I29</f>
        <v>1008.28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721.8</v>
      </c>
      <c r="E31" s="2">
        <v>736.8</v>
      </c>
      <c r="F31" s="2">
        <v>1</v>
      </c>
      <c r="G31" s="2">
        <f t="shared" ref="G31" si="2">(E31-D31)*F31</f>
        <v>15</v>
      </c>
      <c r="H31" s="2">
        <v>0.68899999999999995</v>
      </c>
      <c r="I31" s="2">
        <f t="shared" ref="I31" si="3">G31*H31</f>
        <v>10.334999999999999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</v>
      </c>
      <c r="H32" s="2">
        <v>0.68899999999999995</v>
      </c>
      <c r="I32" s="2">
        <f>G32*H32</f>
        <v>10.334999999999999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415</v>
      </c>
      <c r="E33" s="2">
        <v>421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3494.6285999999864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78" t="s">
        <v>72</v>
      </c>
      <c r="C37" s="337" t="s">
        <v>82</v>
      </c>
      <c r="D37" s="339"/>
      <c r="E37" s="330" t="s">
        <v>83</v>
      </c>
      <c r="F37" s="330"/>
      <c r="G37" s="7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7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7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7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7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I41"/>
  <sheetViews>
    <sheetView workbookViewId="0">
      <selection activeCell="N11" sqref="N1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32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174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176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175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163749</v>
      </c>
      <c r="E6" s="2">
        <v>165232</v>
      </c>
      <c r="F6" s="2">
        <v>1</v>
      </c>
      <c r="G6" s="2">
        <f t="shared" ref="G6:G19" si="0">(E6-D6)*F6</f>
        <v>1483</v>
      </c>
      <c r="H6" s="2">
        <v>0.68899999999999995</v>
      </c>
      <c r="I6" s="2">
        <f t="shared" ref="I6:I19" si="1">G6*H6</f>
        <v>1021.7869999999999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48490.1</v>
      </c>
      <c r="E7" s="2">
        <v>49312.9</v>
      </c>
      <c r="F7" s="2">
        <v>1</v>
      </c>
      <c r="G7" s="2">
        <f t="shared" si="0"/>
        <v>822.80000000000291</v>
      </c>
      <c r="H7" s="2">
        <v>0.68899999999999995</v>
      </c>
      <c r="I7" s="2">
        <f t="shared" si="1"/>
        <v>566.90920000000199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61162</v>
      </c>
      <c r="E9" s="2">
        <v>61595.7</v>
      </c>
      <c r="F9" s="2">
        <v>1</v>
      </c>
      <c r="G9" s="2">
        <f t="shared" si="0"/>
        <v>433.69999999999709</v>
      </c>
      <c r="H9" s="2">
        <v>0.68899999999999995</v>
      </c>
      <c r="I9" s="2">
        <f t="shared" si="1"/>
        <v>298.81929999999795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259021.9</v>
      </c>
      <c r="F10" s="2">
        <v>1</v>
      </c>
      <c r="G10" s="2">
        <f>(E10-D10)*F10</f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145042</v>
      </c>
      <c r="E11" s="2">
        <v>145125.1</v>
      </c>
      <c r="F11" s="2">
        <v>1</v>
      </c>
      <c r="G11" s="2">
        <f t="shared" si="0"/>
        <v>83.100000000005821</v>
      </c>
      <c r="H11" s="2">
        <v>0.68899999999999995</v>
      </c>
      <c r="I11" s="2">
        <f t="shared" si="1"/>
        <v>57.255900000004004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320041.5</v>
      </c>
      <c r="E12" s="2">
        <v>320132.59999999998</v>
      </c>
      <c r="F12" s="2">
        <v>1</v>
      </c>
      <c r="G12" s="2">
        <f t="shared" si="0"/>
        <v>91.099999999976717</v>
      </c>
      <c r="H12" s="2">
        <v>0.68899999999999995</v>
      </c>
      <c r="I12" s="2">
        <f t="shared" si="1"/>
        <v>62.767899999983953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297929.90000000002</v>
      </c>
      <c r="E13" s="2">
        <v>298017.5</v>
      </c>
      <c r="F13" s="2">
        <v>1</v>
      </c>
      <c r="G13" s="2">
        <f t="shared" si="0"/>
        <v>87.599999999976717</v>
      </c>
      <c r="H13" s="2">
        <v>0.68899999999999995</v>
      </c>
      <c r="I13" s="2">
        <f t="shared" si="1"/>
        <v>60.356399999983957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3001.2999999999593</v>
      </c>
      <c r="H14" s="2">
        <v>0.68899999999999995</v>
      </c>
      <c r="I14" s="2">
        <f>I6+I7+I8+I9+I10+I11+I12+I13</f>
        <v>2067.8956999999718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131.30000000000001</v>
      </c>
      <c r="E16" s="2">
        <v>133.6</v>
      </c>
      <c r="F16" s="2">
        <v>80</v>
      </c>
      <c r="G16" s="2">
        <f t="shared" si="0"/>
        <v>183.99999999999864</v>
      </c>
      <c r="H16" s="2">
        <v>0.68899999999999995</v>
      </c>
      <c r="I16" s="2">
        <f t="shared" si="1"/>
        <v>126.77599999999904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436.5</v>
      </c>
      <c r="E17" s="2">
        <v>445.8</v>
      </c>
      <c r="F17" s="2">
        <v>20</v>
      </c>
      <c r="G17" s="2">
        <f t="shared" si="0"/>
        <v>186.00000000000023</v>
      </c>
      <c r="H17" s="2">
        <v>0.68899999999999995</v>
      </c>
      <c r="I17" s="2">
        <f t="shared" si="1"/>
        <v>128.15400000000014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423.6</v>
      </c>
      <c r="E18" s="2">
        <v>425.1</v>
      </c>
      <c r="F18" s="2">
        <v>20</v>
      </c>
      <c r="G18" s="2">
        <f t="shared" si="0"/>
        <v>30</v>
      </c>
      <c r="H18" s="2">
        <v>0.68899999999999995</v>
      </c>
      <c r="I18" s="2">
        <f t="shared" si="1"/>
        <v>20.669999999999998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199.8</v>
      </c>
      <c r="E19" s="2">
        <v>203.4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471.99999999999875</v>
      </c>
      <c r="H20" s="2">
        <v>0.68899999999999995</v>
      </c>
      <c r="I20" s="2">
        <f>I16+I17+I18+I19</f>
        <v>325.20799999999906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1379</v>
      </c>
      <c r="E24" s="2">
        <v>1410</v>
      </c>
      <c r="F24" s="2">
        <v>1</v>
      </c>
      <c r="G24" s="2">
        <f>E24-D24</f>
        <v>31</v>
      </c>
      <c r="H24" s="2">
        <v>4.3899999999999997</v>
      </c>
      <c r="I24" s="2">
        <f>G24*H24</f>
        <v>136.09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1392</v>
      </c>
      <c r="E25" s="2">
        <v>1408</v>
      </c>
      <c r="F25" s="2">
        <v>1</v>
      </c>
      <c r="G25" s="2">
        <f>E25-D25</f>
        <v>16</v>
      </c>
      <c r="H25" s="2">
        <v>4.3899999999999997</v>
      </c>
      <c r="I25" s="2">
        <f>G25*H25</f>
        <v>70.239999999999995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17875</v>
      </c>
      <c r="E28" s="2">
        <v>18111</v>
      </c>
      <c r="F28" s="2">
        <v>1</v>
      </c>
      <c r="G28" s="2">
        <f>E28-D28</f>
        <v>236</v>
      </c>
      <c r="H28" s="2">
        <v>5.54</v>
      </c>
      <c r="I28" s="2">
        <f>G28*H28</f>
        <v>1307.44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236</v>
      </c>
      <c r="H30" s="2">
        <v>5.54</v>
      </c>
      <c r="I30" s="2">
        <f>I28+I29</f>
        <v>1307.44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736.8</v>
      </c>
      <c r="E31" s="2">
        <v>755.7</v>
      </c>
      <c r="F31" s="2">
        <v>1</v>
      </c>
      <c r="G31" s="2">
        <f t="shared" ref="G31" si="2">(E31-D31)*F31</f>
        <v>18.900000000000091</v>
      </c>
      <c r="H31" s="2">
        <v>0.68899999999999995</v>
      </c>
      <c r="I31" s="2">
        <f t="shared" ref="I31" si="3">G31*H31</f>
        <v>13.022100000000062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18.900000000000091</v>
      </c>
      <c r="H32" s="2">
        <v>0.68899999999999995</v>
      </c>
      <c r="I32" s="2">
        <f>G32*H32</f>
        <v>13.022100000000062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421</v>
      </c>
      <c r="E33" s="2">
        <v>432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3968.1857999999711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0" t="s">
        <v>72</v>
      </c>
      <c r="C37" s="337" t="s">
        <v>82</v>
      </c>
      <c r="D37" s="339"/>
      <c r="E37" s="330" t="s">
        <v>83</v>
      </c>
      <c r="F37" s="330"/>
      <c r="G37" s="8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I41"/>
  <sheetViews>
    <sheetView topLeftCell="A16" workbookViewId="0">
      <selection activeCell="A2" sqref="A2:I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177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178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179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165232</v>
      </c>
      <c r="E6" s="2">
        <v>167149</v>
      </c>
      <c r="F6" s="2">
        <v>1</v>
      </c>
      <c r="G6" s="2">
        <f t="shared" ref="G6:G19" si="0">(E6-D6)*F6</f>
        <v>1917</v>
      </c>
      <c r="H6" s="2">
        <v>0.68899999999999995</v>
      </c>
      <c r="I6" s="2">
        <f t="shared" ref="I6:I19" si="1">G6*H6</f>
        <v>1320.8129999999999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49312.9</v>
      </c>
      <c r="E7" s="2">
        <v>50146.3</v>
      </c>
      <c r="F7" s="2">
        <v>1</v>
      </c>
      <c r="G7" s="2">
        <f t="shared" si="0"/>
        <v>833.40000000000146</v>
      </c>
      <c r="H7" s="2">
        <v>0.68899999999999995</v>
      </c>
      <c r="I7" s="2">
        <f t="shared" si="1"/>
        <v>574.21260000000098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61595.7</v>
      </c>
      <c r="E9" s="2">
        <v>62109.9</v>
      </c>
      <c r="F9" s="2">
        <v>1</v>
      </c>
      <c r="G9" s="2">
        <f t="shared" si="0"/>
        <v>514.20000000000437</v>
      </c>
      <c r="H9" s="2">
        <v>0.68899999999999995</v>
      </c>
      <c r="I9" s="2">
        <f t="shared" si="1"/>
        <v>354.283800000003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259021.9</v>
      </c>
      <c r="E10" s="2">
        <v>259092.6</v>
      </c>
      <c r="F10" s="2">
        <v>1</v>
      </c>
      <c r="G10" s="2">
        <f>(E10-D10)*F10</f>
        <v>70.700000000011642</v>
      </c>
      <c r="H10" s="2">
        <v>0.68899999999999995</v>
      </c>
      <c r="I10" s="2">
        <f>G10*H10</f>
        <v>48.712300000008014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145125.1</v>
      </c>
      <c r="E11" s="2">
        <v>145244.5</v>
      </c>
      <c r="F11" s="2">
        <v>1</v>
      </c>
      <c r="G11" s="2">
        <f t="shared" si="0"/>
        <v>119.39999999999418</v>
      </c>
      <c r="H11" s="2">
        <v>0.68899999999999995</v>
      </c>
      <c r="I11" s="2">
        <f t="shared" si="1"/>
        <v>82.266599999995989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320132.59999999998</v>
      </c>
      <c r="E12" s="2">
        <v>320283.2</v>
      </c>
      <c r="F12" s="2">
        <v>1</v>
      </c>
      <c r="G12" s="2">
        <f t="shared" si="0"/>
        <v>150.60000000003492</v>
      </c>
      <c r="H12" s="2">
        <v>0.68899999999999995</v>
      </c>
      <c r="I12" s="2">
        <f t="shared" si="1"/>
        <v>103.76340000002405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298017.5</v>
      </c>
      <c r="E13" s="2">
        <v>298130.5</v>
      </c>
      <c r="F13" s="2">
        <v>1</v>
      </c>
      <c r="G13" s="2">
        <f t="shared" si="0"/>
        <v>113</v>
      </c>
      <c r="H13" s="2">
        <v>0.68899999999999995</v>
      </c>
      <c r="I13" s="2">
        <f t="shared" si="1"/>
        <v>77.856999999999999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3718.3000000000466</v>
      </c>
      <c r="H14" s="2">
        <v>0.68899999999999995</v>
      </c>
      <c r="I14" s="2">
        <f>I6+I7+I8+I9+I10+I11+I12+I13</f>
        <v>2561.9087000000313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133.6</v>
      </c>
      <c r="E16" s="2">
        <v>135.9</v>
      </c>
      <c r="F16" s="2">
        <v>80</v>
      </c>
      <c r="G16" s="2">
        <f t="shared" si="0"/>
        <v>184.00000000000091</v>
      </c>
      <c r="H16" s="2">
        <v>0.68899999999999995</v>
      </c>
      <c r="I16" s="2">
        <f t="shared" si="1"/>
        <v>126.77600000000062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445.8</v>
      </c>
      <c r="E17" s="2">
        <v>454.8</v>
      </c>
      <c r="F17" s="2">
        <v>20</v>
      </c>
      <c r="G17" s="2">
        <f t="shared" si="0"/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425.1</v>
      </c>
      <c r="E18" s="2">
        <v>431.1</v>
      </c>
      <c r="F18" s="2">
        <v>20</v>
      </c>
      <c r="G18" s="2">
        <f t="shared" si="0"/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203.4</v>
      </c>
      <c r="E19" s="2">
        <v>207.2</v>
      </c>
      <c r="F19" s="2">
        <v>20</v>
      </c>
      <c r="G19" s="2">
        <f t="shared" si="0"/>
        <v>75.999999999999659</v>
      </c>
      <c r="H19" s="2">
        <v>0.68899999999999995</v>
      </c>
      <c r="I19" s="2">
        <f t="shared" si="1"/>
        <v>52.363999999999763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560.00000000000057</v>
      </c>
      <c r="H20" s="2">
        <v>0.68899999999999995</v>
      </c>
      <c r="I20" s="2">
        <f>I16+I17+I18+I19</f>
        <v>385.84000000000037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1410</v>
      </c>
      <c r="E24" s="2">
        <v>1444</v>
      </c>
      <c r="F24" s="2">
        <v>1</v>
      </c>
      <c r="G24" s="2">
        <f>E24-D24</f>
        <v>34</v>
      </c>
      <c r="H24" s="2">
        <v>4.3899999999999997</v>
      </c>
      <c r="I24" s="2">
        <f>G24*H24</f>
        <v>149.26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1408</v>
      </c>
      <c r="E25" s="2">
        <v>1435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61</v>
      </c>
      <c r="H26" s="2">
        <v>4.3899999999999997</v>
      </c>
      <c r="I26" s="2">
        <f>I24+I25+I23+I22</f>
        <v>267.78999999999996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18111</v>
      </c>
      <c r="E28" s="2">
        <v>18332</v>
      </c>
      <c r="F28" s="2">
        <v>1</v>
      </c>
      <c r="G28" s="2">
        <f>E28-D28</f>
        <v>221</v>
      </c>
      <c r="H28" s="2">
        <v>5.54</v>
      </c>
      <c r="I28" s="2">
        <f>G28*H28</f>
        <v>1224.3399999999999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221</v>
      </c>
      <c r="H30" s="2">
        <v>5.54</v>
      </c>
      <c r="I30" s="2">
        <f>I28+I29</f>
        <v>1224.3399999999999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755.7</v>
      </c>
      <c r="E31" s="2">
        <v>773.8</v>
      </c>
      <c r="F31" s="2">
        <v>1</v>
      </c>
      <c r="G31" s="2">
        <f t="shared" ref="G31" si="2">(E31-D31)*F31</f>
        <v>18.099999999999909</v>
      </c>
      <c r="H31" s="2">
        <v>0.68899999999999995</v>
      </c>
      <c r="I31" s="2">
        <f t="shared" ref="I31" si="3">G31*H31</f>
        <v>12.470899999999936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18.099999999999909</v>
      </c>
      <c r="H32" s="2">
        <v>0.68899999999999995</v>
      </c>
      <c r="I32" s="2">
        <f>G32*H32</f>
        <v>12.470899999999936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432</v>
      </c>
      <c r="E33" s="2">
        <v>449</v>
      </c>
      <c r="F33" s="2">
        <v>1</v>
      </c>
      <c r="G33" s="2">
        <f>E33-D33</f>
        <v>17</v>
      </c>
      <c r="H33" s="2">
        <v>4.3899999999999997</v>
      </c>
      <c r="I33" s="2">
        <f>G33*H33</f>
        <v>74.63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17</v>
      </c>
      <c r="H34" s="2">
        <v>4.3899999999999997</v>
      </c>
      <c r="I34" s="2">
        <f>G34*H34</f>
        <v>74.63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4526.9796000000324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2" t="s">
        <v>72</v>
      </c>
      <c r="C37" s="337" t="s">
        <v>82</v>
      </c>
      <c r="D37" s="339"/>
      <c r="E37" s="330" t="s">
        <v>83</v>
      </c>
      <c r="F37" s="330"/>
      <c r="G37" s="8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I41"/>
  <sheetViews>
    <sheetView workbookViewId="0">
      <selection activeCell="M9" sqref="M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181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183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182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167149</v>
      </c>
      <c r="E6" s="2">
        <v>169638</v>
      </c>
      <c r="F6" s="2">
        <v>1</v>
      </c>
      <c r="G6" s="2">
        <f t="shared" ref="G6:G19" si="0">(E6-D6)*F6</f>
        <v>2489</v>
      </c>
      <c r="H6" s="2">
        <v>0.68899999999999995</v>
      </c>
      <c r="I6" s="2">
        <f t="shared" ref="I6:I19" si="1">G6*H6</f>
        <v>1714.9209999999998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50146.3</v>
      </c>
      <c r="E7" s="2">
        <v>50976.1</v>
      </c>
      <c r="F7" s="2">
        <v>1</v>
      </c>
      <c r="G7" s="2">
        <f t="shared" si="0"/>
        <v>829.79999999999563</v>
      </c>
      <c r="H7" s="2">
        <v>0.68899999999999995</v>
      </c>
      <c r="I7" s="2">
        <f t="shared" si="1"/>
        <v>571.73219999999696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62109.9</v>
      </c>
      <c r="E9" s="2">
        <v>62618.6</v>
      </c>
      <c r="F9" s="2">
        <v>1</v>
      </c>
      <c r="G9" s="2">
        <f t="shared" si="0"/>
        <v>508.69999999999709</v>
      </c>
      <c r="H9" s="2">
        <v>0.68899999999999995</v>
      </c>
      <c r="I9" s="2">
        <f t="shared" si="1"/>
        <v>350.49429999999796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259092.6</v>
      </c>
      <c r="E10" s="2">
        <v>259467.8</v>
      </c>
      <c r="F10" s="2">
        <v>1</v>
      </c>
      <c r="G10" s="2">
        <f>(E10-D10)*F10</f>
        <v>375.19999999998254</v>
      </c>
      <c r="H10" s="2">
        <v>0.68899999999999995</v>
      </c>
      <c r="I10" s="2">
        <f>G10*H10</f>
        <v>258.51279999998798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145244.5</v>
      </c>
      <c r="E11" s="2">
        <v>145383.79999999999</v>
      </c>
      <c r="F11" s="2">
        <v>1</v>
      </c>
      <c r="G11" s="2">
        <f t="shared" si="0"/>
        <v>139.29999999998836</v>
      </c>
      <c r="H11" s="2">
        <v>0.68899999999999995</v>
      </c>
      <c r="I11" s="2">
        <f t="shared" si="1"/>
        <v>95.97769999999197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320283.2</v>
      </c>
      <c r="E12" s="2">
        <v>320449.59999999998</v>
      </c>
      <c r="F12" s="2">
        <v>1</v>
      </c>
      <c r="G12" s="2">
        <f t="shared" si="0"/>
        <v>166.39999999996508</v>
      </c>
      <c r="H12" s="2">
        <v>0.68899999999999995</v>
      </c>
      <c r="I12" s="2">
        <f t="shared" si="1"/>
        <v>114.64959999997593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298130.5</v>
      </c>
      <c r="E13" s="2">
        <v>298260.09999999998</v>
      </c>
      <c r="F13" s="2">
        <v>1</v>
      </c>
      <c r="G13" s="2">
        <f t="shared" si="0"/>
        <v>129.59999999997672</v>
      </c>
      <c r="H13" s="2">
        <v>0.68899999999999995</v>
      </c>
      <c r="I13" s="2">
        <f t="shared" si="1"/>
        <v>89.294399999983952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4637.9999999999054</v>
      </c>
      <c r="H14" s="2">
        <v>0.68899999999999995</v>
      </c>
      <c r="I14" s="2">
        <f>I6+I7+I8+I9+I10+I11+I12+I13</f>
        <v>3195.5819999999353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135.9</v>
      </c>
      <c r="E16" s="2">
        <v>137.6</v>
      </c>
      <c r="F16" s="2">
        <v>80</v>
      </c>
      <c r="G16" s="2">
        <f t="shared" si="0"/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454.8</v>
      </c>
      <c r="E17" s="2">
        <v>464.3</v>
      </c>
      <c r="F17" s="2">
        <v>20</v>
      </c>
      <c r="G17" s="2">
        <f t="shared" si="0"/>
        <v>190</v>
      </c>
      <c r="H17" s="2">
        <v>0.68899999999999995</v>
      </c>
      <c r="I17" s="2">
        <f t="shared" si="1"/>
        <v>130.91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431.1</v>
      </c>
      <c r="E18" s="2">
        <v>438.1</v>
      </c>
      <c r="F18" s="2">
        <v>20</v>
      </c>
      <c r="G18" s="2">
        <f t="shared" si="0"/>
        <v>140</v>
      </c>
      <c r="H18" s="2">
        <v>0.68899999999999995</v>
      </c>
      <c r="I18" s="2">
        <f t="shared" si="1"/>
        <v>96.46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207.2</v>
      </c>
      <c r="E19" s="2">
        <v>211</v>
      </c>
      <c r="F19" s="2">
        <v>20</v>
      </c>
      <c r="G19" s="2">
        <f t="shared" si="0"/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541.99999999999932</v>
      </c>
      <c r="H20" s="2">
        <v>0.68899999999999995</v>
      </c>
      <c r="I20" s="2">
        <f>I16+I17+I18+I19</f>
        <v>373.43799999999948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1444</v>
      </c>
      <c r="E24" s="2">
        <v>1473</v>
      </c>
      <c r="F24" s="2">
        <v>1</v>
      </c>
      <c r="G24" s="2">
        <f>E24-D24</f>
        <v>29</v>
      </c>
      <c r="H24" s="2">
        <v>4.3899999999999997</v>
      </c>
      <c r="I24" s="2">
        <f>G24*H24</f>
        <v>127.30999999999999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1435</v>
      </c>
      <c r="E25" s="2">
        <v>1472</v>
      </c>
      <c r="F25" s="2">
        <v>1</v>
      </c>
      <c r="G25" s="2">
        <f>E25-D25</f>
        <v>37</v>
      </c>
      <c r="H25" s="2">
        <v>4.3899999999999997</v>
      </c>
      <c r="I25" s="2">
        <f>G25*H25</f>
        <v>162.42999999999998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66</v>
      </c>
      <c r="H26" s="2">
        <v>4.3899999999999997</v>
      </c>
      <c r="I26" s="2">
        <f>I24+I25+I23+I22</f>
        <v>289.73999999999995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18332</v>
      </c>
      <c r="E28" s="2">
        <v>18552</v>
      </c>
      <c r="F28" s="2">
        <v>1</v>
      </c>
      <c r="G28" s="2">
        <f>E28-D28</f>
        <v>220</v>
      </c>
      <c r="H28" s="2">
        <v>5.54</v>
      </c>
      <c r="I28" s="2">
        <f>G28*H28</f>
        <v>1218.8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220</v>
      </c>
      <c r="H30" s="2">
        <v>5.54</v>
      </c>
      <c r="I30" s="2">
        <f>I28+I29</f>
        <v>1218.8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773.8</v>
      </c>
      <c r="E31" s="2">
        <v>791.3</v>
      </c>
      <c r="F31" s="2">
        <v>1</v>
      </c>
      <c r="G31" s="2">
        <f t="shared" ref="G31" si="2">(E31-D31)*F31</f>
        <v>17.5</v>
      </c>
      <c r="H31" s="2">
        <v>0.68899999999999995</v>
      </c>
      <c r="I31" s="2">
        <f t="shared" ref="I31" si="3">G31*H31</f>
        <v>12.057499999999999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17.5</v>
      </c>
      <c r="H32" s="2">
        <v>0.68899999999999995</v>
      </c>
      <c r="I32" s="2">
        <f>G32*H32</f>
        <v>12.057499999999999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449</v>
      </c>
      <c r="E33" s="2">
        <v>450</v>
      </c>
      <c r="F33" s="2">
        <v>1</v>
      </c>
      <c r="G33" s="2">
        <f>E33-D33</f>
        <v>1</v>
      </c>
      <c r="H33" s="2">
        <v>4.3899999999999997</v>
      </c>
      <c r="I33" s="2">
        <f>G33*H33</f>
        <v>4.3899999999999997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</v>
      </c>
      <c r="H34" s="2">
        <v>4.3899999999999997</v>
      </c>
      <c r="I34" s="2">
        <f>G34*H34</f>
        <v>4.3899999999999997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5094.0074999999351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4" t="s">
        <v>72</v>
      </c>
      <c r="C37" s="337" t="s">
        <v>82</v>
      </c>
      <c r="D37" s="339"/>
      <c r="E37" s="330" t="s">
        <v>83</v>
      </c>
      <c r="F37" s="330"/>
      <c r="G37" s="8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41"/>
  <sheetViews>
    <sheetView workbookViewId="0">
      <selection activeCell="O6" sqref="O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184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185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186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169638</v>
      </c>
      <c r="E6" s="2">
        <v>171842</v>
      </c>
      <c r="F6" s="2">
        <v>1</v>
      </c>
      <c r="G6" s="2">
        <f t="shared" ref="G6:G19" si="0">(E6-D6)*F6</f>
        <v>2204</v>
      </c>
      <c r="H6" s="2">
        <v>0.68899999999999995</v>
      </c>
      <c r="I6" s="2">
        <f t="shared" ref="I6:I19" si="1">G6*H6</f>
        <v>1518.5559999999998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50976.1</v>
      </c>
      <c r="E7" s="2">
        <v>51810.5</v>
      </c>
      <c r="F7" s="2">
        <v>1</v>
      </c>
      <c r="G7" s="2">
        <f t="shared" si="0"/>
        <v>834.40000000000146</v>
      </c>
      <c r="H7" s="2">
        <v>0.68899999999999995</v>
      </c>
      <c r="I7" s="2">
        <f t="shared" si="1"/>
        <v>574.90160000000094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62618.6</v>
      </c>
      <c r="E9" s="2">
        <v>63109.8</v>
      </c>
      <c r="F9" s="2">
        <v>1</v>
      </c>
      <c r="G9" s="2">
        <f t="shared" si="0"/>
        <v>491.20000000000437</v>
      </c>
      <c r="H9" s="2">
        <v>0.68899999999999995</v>
      </c>
      <c r="I9" s="2">
        <f t="shared" si="1"/>
        <v>338.43680000000296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259467.8</v>
      </c>
      <c r="E10" s="2">
        <v>259809.2</v>
      </c>
      <c r="F10" s="2">
        <v>1</v>
      </c>
      <c r="G10" s="2">
        <f>(E10-D10)*F10</f>
        <v>341.40000000002328</v>
      </c>
      <c r="H10" s="2">
        <v>0.68899999999999995</v>
      </c>
      <c r="I10" s="2">
        <f>G10*H10</f>
        <v>235.22460000001601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145383.79999999999</v>
      </c>
      <c r="E11" s="2">
        <v>145528.5</v>
      </c>
      <c r="F11" s="2">
        <v>1</v>
      </c>
      <c r="G11" s="2">
        <f t="shared" si="0"/>
        <v>144.70000000001164</v>
      </c>
      <c r="H11" s="2">
        <v>0.68899999999999995</v>
      </c>
      <c r="I11" s="2">
        <f t="shared" si="1"/>
        <v>99.698300000008018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320449.59999999998</v>
      </c>
      <c r="E12" s="2">
        <v>320618.5</v>
      </c>
      <c r="F12" s="2">
        <v>1</v>
      </c>
      <c r="G12" s="2">
        <f t="shared" si="0"/>
        <v>168.90000000002328</v>
      </c>
      <c r="H12" s="2">
        <v>0.68899999999999995</v>
      </c>
      <c r="I12" s="2">
        <f t="shared" si="1"/>
        <v>116.37210000001603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298260.09999999998</v>
      </c>
      <c r="E13" s="2">
        <v>298360.3</v>
      </c>
      <c r="F13" s="2">
        <v>1</v>
      </c>
      <c r="G13" s="2">
        <f t="shared" si="0"/>
        <v>100.20000000001164</v>
      </c>
      <c r="H13" s="2">
        <v>0.68899999999999995</v>
      </c>
      <c r="I13" s="2">
        <f t="shared" si="1"/>
        <v>69.037800000008019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4284.8000000000757</v>
      </c>
      <c r="H14" s="2">
        <v>0.68899999999999995</v>
      </c>
      <c r="I14" s="2">
        <f>I6+I7+I8+I9+I10+I11+I12+I13</f>
        <v>2952.2272000000521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137.6</v>
      </c>
      <c r="E16" s="2">
        <v>139.30000000000001</v>
      </c>
      <c r="F16" s="2">
        <v>80</v>
      </c>
      <c r="G16" s="2">
        <f t="shared" si="0"/>
        <v>136.00000000000136</v>
      </c>
      <c r="H16" s="2">
        <v>0.68899999999999995</v>
      </c>
      <c r="I16" s="2">
        <f t="shared" si="1"/>
        <v>93.704000000000931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464.3</v>
      </c>
      <c r="E17" s="2">
        <v>473.6</v>
      </c>
      <c r="F17" s="2">
        <v>20</v>
      </c>
      <c r="G17" s="2">
        <f t="shared" si="0"/>
        <v>186.00000000000023</v>
      </c>
      <c r="H17" s="2">
        <v>0.68899999999999995</v>
      </c>
      <c r="I17" s="2">
        <f t="shared" si="1"/>
        <v>128.15400000000014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438.1</v>
      </c>
      <c r="E18" s="2">
        <v>444.4</v>
      </c>
      <c r="F18" s="2">
        <v>20</v>
      </c>
      <c r="G18" s="2">
        <f t="shared" si="0"/>
        <v>125.99999999999909</v>
      </c>
      <c r="H18" s="2">
        <v>0.68899999999999995</v>
      </c>
      <c r="I18" s="2">
        <f t="shared" si="1"/>
        <v>86.813999999999368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211</v>
      </c>
      <c r="E19" s="2">
        <v>214.6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520.00000000000057</v>
      </c>
      <c r="H20" s="2">
        <v>0.68899999999999995</v>
      </c>
      <c r="I20" s="2">
        <f>I16+I17+I18+I19</f>
        <v>358.28000000000043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1473</v>
      </c>
      <c r="E24" s="2">
        <v>1503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1472</v>
      </c>
      <c r="E25" s="2">
        <v>1507</v>
      </c>
      <c r="F25" s="2">
        <v>1</v>
      </c>
      <c r="G25" s="2">
        <f>E25-D25</f>
        <v>35</v>
      </c>
      <c r="H25" s="2">
        <v>4.3899999999999997</v>
      </c>
      <c r="I25" s="2">
        <f>G25*H25</f>
        <v>153.64999999999998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65</v>
      </c>
      <c r="H26" s="2">
        <v>4.3899999999999997</v>
      </c>
      <c r="I26" s="2">
        <f>I24+I25+I23+I22</f>
        <v>285.34999999999997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18552</v>
      </c>
      <c r="E28" s="2">
        <v>18795</v>
      </c>
      <c r="F28" s="2">
        <v>1</v>
      </c>
      <c r="G28" s="2">
        <f>E28-D28</f>
        <v>243</v>
      </c>
      <c r="H28" s="2">
        <v>5.54</v>
      </c>
      <c r="I28" s="2">
        <f>G28*H28</f>
        <v>1346.22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243</v>
      </c>
      <c r="H30" s="2">
        <v>5.54</v>
      </c>
      <c r="I30" s="2">
        <f>I28+I29</f>
        <v>1346.22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791.3</v>
      </c>
      <c r="E31" s="2">
        <v>810.5</v>
      </c>
      <c r="F31" s="2">
        <v>1</v>
      </c>
      <c r="G31" s="2">
        <f t="shared" ref="G31" si="2">(E31-D31)*F31</f>
        <v>19.200000000000045</v>
      </c>
      <c r="H31" s="2">
        <v>0.68899999999999995</v>
      </c>
      <c r="I31" s="2">
        <f t="shared" ref="I31" si="3">G31*H31</f>
        <v>13.22880000000003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19.200000000000045</v>
      </c>
      <c r="H32" s="2">
        <v>0.68899999999999995</v>
      </c>
      <c r="I32" s="2">
        <f>G32*H32</f>
        <v>13.22880000000003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450</v>
      </c>
      <c r="E33" s="2">
        <v>460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4999.206000000052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6" t="s">
        <v>72</v>
      </c>
      <c r="C37" s="337" t="s">
        <v>82</v>
      </c>
      <c r="D37" s="339"/>
      <c r="E37" s="330" t="s">
        <v>83</v>
      </c>
      <c r="F37" s="330"/>
      <c r="G37" s="8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41"/>
  <sheetViews>
    <sheetView topLeftCell="A22" workbookViewId="0">
      <selection activeCell="J34" sqref="J3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187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189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188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171842</v>
      </c>
      <c r="E6" s="2">
        <v>174367</v>
      </c>
      <c r="F6" s="2">
        <v>1</v>
      </c>
      <c r="G6" s="2">
        <f t="shared" ref="G6:G19" si="0">(E6-D6)*F6</f>
        <v>2525</v>
      </c>
      <c r="H6" s="2">
        <v>0.68899999999999995</v>
      </c>
      <c r="I6" s="2">
        <f t="shared" ref="I6:I19" si="1">G6*H6</f>
        <v>1739.7249999999999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51810.5</v>
      </c>
      <c r="E7" s="2">
        <v>52657.2</v>
      </c>
      <c r="F7" s="2">
        <v>1</v>
      </c>
      <c r="G7" s="2">
        <f t="shared" si="0"/>
        <v>846.69999999999709</v>
      </c>
      <c r="H7" s="2">
        <v>0.68899999999999995</v>
      </c>
      <c r="I7" s="2">
        <f t="shared" si="1"/>
        <v>583.37629999999797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63109.8</v>
      </c>
      <c r="E9" s="2">
        <v>63712.2</v>
      </c>
      <c r="F9" s="2">
        <v>1</v>
      </c>
      <c r="G9" s="2">
        <f t="shared" si="0"/>
        <v>602.39999999999418</v>
      </c>
      <c r="H9" s="2">
        <v>0.68899999999999995</v>
      </c>
      <c r="I9" s="2">
        <f t="shared" si="1"/>
        <v>415.05359999999598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259809.2</v>
      </c>
      <c r="E10" s="2">
        <v>260173</v>
      </c>
      <c r="F10" s="2">
        <v>1</v>
      </c>
      <c r="G10" s="2">
        <f>(E10-D10)*F10</f>
        <v>363.79999999998836</v>
      </c>
      <c r="H10" s="2">
        <v>0.68899999999999995</v>
      </c>
      <c r="I10" s="2">
        <f>G10*H10</f>
        <v>250.65819999999195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145528.5</v>
      </c>
      <c r="E11" s="2">
        <v>145651.79999999999</v>
      </c>
      <c r="F11" s="2">
        <v>1</v>
      </c>
      <c r="G11" s="2">
        <f t="shared" si="0"/>
        <v>123.29999999998836</v>
      </c>
      <c r="H11" s="2">
        <v>0.68899999999999995</v>
      </c>
      <c r="I11" s="2">
        <f t="shared" si="1"/>
        <v>84.953699999991969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320618.5</v>
      </c>
      <c r="E12" s="2">
        <v>320759.3</v>
      </c>
      <c r="F12" s="2">
        <v>1</v>
      </c>
      <c r="G12" s="2">
        <f t="shared" si="0"/>
        <v>140.79999999998836</v>
      </c>
      <c r="H12" s="2">
        <v>0.68899999999999995</v>
      </c>
      <c r="I12" s="2">
        <f t="shared" si="1"/>
        <v>97.011199999991973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298360.3</v>
      </c>
      <c r="E13" s="2">
        <v>298490.2</v>
      </c>
      <c r="F13" s="2">
        <v>1</v>
      </c>
      <c r="G13" s="2">
        <f t="shared" si="0"/>
        <v>129.90000000002328</v>
      </c>
      <c r="H13" s="2">
        <v>0.68899999999999995</v>
      </c>
      <c r="I13" s="2">
        <f t="shared" si="1"/>
        <v>89.501100000016038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4731.8999999999796</v>
      </c>
      <c r="H14" s="2">
        <v>0.68899999999999995</v>
      </c>
      <c r="I14" s="2">
        <f>I6+I7+I8+I9+I10+I11+I12+I13</f>
        <v>3260.2790999999861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139.30000000000001</v>
      </c>
      <c r="E16" s="2">
        <v>140.4</v>
      </c>
      <c r="F16" s="2">
        <v>80</v>
      </c>
      <c r="G16" s="2">
        <f t="shared" si="0"/>
        <v>87.999999999999545</v>
      </c>
      <c r="H16" s="2">
        <v>0.68899999999999995</v>
      </c>
      <c r="I16" s="2">
        <f t="shared" si="1"/>
        <v>60.631999999999685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473.6</v>
      </c>
      <c r="E17" s="2">
        <v>482.8</v>
      </c>
      <c r="F17" s="2">
        <v>20</v>
      </c>
      <c r="G17" s="2">
        <f t="shared" si="0"/>
        <v>183.99999999999977</v>
      </c>
      <c r="H17" s="2">
        <v>0.68899999999999995</v>
      </c>
      <c r="I17" s="2">
        <f t="shared" si="1"/>
        <v>126.77599999999984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444.4</v>
      </c>
      <c r="E18" s="2">
        <v>450.5</v>
      </c>
      <c r="F18" s="2">
        <v>20</v>
      </c>
      <c r="G18" s="2">
        <f t="shared" si="0"/>
        <v>122.00000000000045</v>
      </c>
      <c r="H18" s="2">
        <v>0.68899999999999995</v>
      </c>
      <c r="I18" s="2">
        <f t="shared" si="1"/>
        <v>84.058000000000305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214.6</v>
      </c>
      <c r="E19" s="2">
        <v>218.2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465.99999999999966</v>
      </c>
      <c r="H20" s="2">
        <v>0.68899999999999995</v>
      </c>
      <c r="I20" s="2">
        <f>I16+I17+I18+I19</f>
        <v>321.07399999999973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1503</v>
      </c>
      <c r="E24" s="2">
        <v>1521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1507</v>
      </c>
      <c r="E25" s="2">
        <v>1534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18795</v>
      </c>
      <c r="E28" s="2">
        <v>18996</v>
      </c>
      <c r="F28" s="2">
        <v>1</v>
      </c>
      <c r="G28" s="2">
        <f>E28-D28</f>
        <v>201</v>
      </c>
      <c r="H28" s="2">
        <v>5.54</v>
      </c>
      <c r="I28" s="2">
        <f>G28*H28</f>
        <v>1113.54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201</v>
      </c>
      <c r="H30" s="2">
        <v>5.54</v>
      </c>
      <c r="I30" s="2">
        <f>I28+I29</f>
        <v>1113.54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810.5</v>
      </c>
      <c r="E31" s="2">
        <v>827.5</v>
      </c>
      <c r="F31" s="2">
        <v>1</v>
      </c>
      <c r="G31" s="2">
        <f t="shared" ref="G31" si="2">(E31-D31)*F31</f>
        <v>17</v>
      </c>
      <c r="H31" s="2">
        <v>0.68899999999999995</v>
      </c>
      <c r="I31" s="2">
        <f t="shared" ref="I31" si="3">G31*H31</f>
        <v>11.712999999999999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</v>
      </c>
      <c r="H32" s="2">
        <v>0.68899999999999995</v>
      </c>
      <c r="I32" s="2">
        <f>G32*H32</f>
        <v>11.712999999999999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460</v>
      </c>
      <c r="E33" s="2">
        <v>469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4943.6660999999858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6" t="s">
        <v>72</v>
      </c>
      <c r="C37" s="337" t="s">
        <v>82</v>
      </c>
      <c r="D37" s="339"/>
      <c r="E37" s="330" t="s">
        <v>83</v>
      </c>
      <c r="F37" s="330"/>
      <c r="G37" s="8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I41"/>
  <sheetViews>
    <sheetView workbookViewId="0">
      <selection activeCell="K1" sqref="K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190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191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151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174367</v>
      </c>
      <c r="E6" s="2">
        <v>176325</v>
      </c>
      <c r="F6" s="2">
        <v>1</v>
      </c>
      <c r="G6" s="2">
        <f t="shared" ref="G6:G19" si="0">(E6-D6)*F6</f>
        <v>1958</v>
      </c>
      <c r="H6" s="2">
        <v>0.68899999999999995</v>
      </c>
      <c r="I6" s="2">
        <f t="shared" ref="I6:I19" si="1">G6*H6</f>
        <v>1349.0619999999999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52657.2</v>
      </c>
      <c r="E7" s="2">
        <v>53523.8</v>
      </c>
      <c r="F7" s="2">
        <v>1</v>
      </c>
      <c r="G7" s="2">
        <f t="shared" si="0"/>
        <v>866.60000000000582</v>
      </c>
      <c r="H7" s="2">
        <v>0.68899999999999995</v>
      </c>
      <c r="I7" s="2">
        <f t="shared" si="1"/>
        <v>597.08740000000398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63712.2</v>
      </c>
      <c r="E9" s="2">
        <v>64230.1</v>
      </c>
      <c r="F9" s="2">
        <v>1</v>
      </c>
      <c r="G9" s="2">
        <f t="shared" si="0"/>
        <v>517.90000000000146</v>
      </c>
      <c r="H9" s="2">
        <v>0.68899999999999995</v>
      </c>
      <c r="I9" s="2">
        <f t="shared" si="1"/>
        <v>356.83310000000097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260173</v>
      </c>
      <c r="E10" s="2">
        <v>260537.5</v>
      </c>
      <c r="F10" s="2">
        <v>1</v>
      </c>
      <c r="G10" s="2">
        <f>(E10-D10)*F10</f>
        <v>364.5</v>
      </c>
      <c r="H10" s="2">
        <v>0.68899999999999995</v>
      </c>
      <c r="I10" s="2">
        <f>G10*H10</f>
        <v>251.14049999999997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145651.79999999999</v>
      </c>
      <c r="E11" s="2">
        <v>145780.79999999999</v>
      </c>
      <c r="F11" s="2">
        <v>1</v>
      </c>
      <c r="G11" s="2">
        <f t="shared" si="0"/>
        <v>129</v>
      </c>
      <c r="H11" s="2">
        <v>0.68899999999999995</v>
      </c>
      <c r="I11" s="2">
        <f t="shared" si="1"/>
        <v>88.880999999999986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320759.3</v>
      </c>
      <c r="E12" s="2">
        <v>320904</v>
      </c>
      <c r="F12" s="2">
        <v>1</v>
      </c>
      <c r="G12" s="2">
        <f t="shared" si="0"/>
        <v>144.70000000001164</v>
      </c>
      <c r="H12" s="2">
        <v>0.68899999999999995</v>
      </c>
      <c r="I12" s="2">
        <f t="shared" si="1"/>
        <v>99.698300000008018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298490.2</v>
      </c>
      <c r="E13" s="2">
        <v>298634</v>
      </c>
      <c r="F13" s="2">
        <v>1</v>
      </c>
      <c r="G13" s="2">
        <f t="shared" si="0"/>
        <v>143.79999999998836</v>
      </c>
      <c r="H13" s="2">
        <v>0.68899999999999995</v>
      </c>
      <c r="I13" s="2">
        <f t="shared" si="1"/>
        <v>99.078199999991966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4124.5000000000073</v>
      </c>
      <c r="H14" s="2">
        <v>0.68899999999999995</v>
      </c>
      <c r="I14" s="2">
        <f>I6+I7+I8+I9+I10+I11+I12+I13</f>
        <v>2841.7805000000044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140.4</v>
      </c>
      <c r="E16" s="2">
        <v>141.69999999999999</v>
      </c>
      <c r="F16" s="2">
        <v>80</v>
      </c>
      <c r="G16" s="2">
        <f t="shared" si="0"/>
        <v>103.99999999999864</v>
      </c>
      <c r="H16" s="2">
        <v>0.68899999999999995</v>
      </c>
      <c r="I16" s="2">
        <f t="shared" si="1"/>
        <v>71.655999999999054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482.8</v>
      </c>
      <c r="E17" s="2">
        <v>491.9</v>
      </c>
      <c r="F17" s="2">
        <v>20</v>
      </c>
      <c r="G17" s="2">
        <f t="shared" si="0"/>
        <v>181.99999999999932</v>
      </c>
      <c r="H17" s="2">
        <v>0.68899999999999995</v>
      </c>
      <c r="I17" s="2">
        <f t="shared" si="1"/>
        <v>125.39799999999953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450.5</v>
      </c>
      <c r="E18" s="2">
        <v>454.8</v>
      </c>
      <c r="F18" s="2">
        <v>20</v>
      </c>
      <c r="G18" s="2">
        <f t="shared" si="0"/>
        <v>86.000000000000227</v>
      </c>
      <c r="H18" s="2">
        <v>0.68899999999999995</v>
      </c>
      <c r="I18" s="2">
        <f t="shared" si="1"/>
        <v>59.254000000000154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218.2</v>
      </c>
      <c r="E19" s="2">
        <v>221.8</v>
      </c>
      <c r="F19" s="2">
        <v>20</v>
      </c>
      <c r="G19" s="2">
        <f t="shared" si="0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443.99999999999864</v>
      </c>
      <c r="H20" s="2">
        <v>0.68899999999999995</v>
      </c>
      <c r="I20" s="2">
        <f>I16+I17+I18+I19</f>
        <v>305.91599999999903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1521</v>
      </c>
      <c r="E24" s="2">
        <v>1537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1534</v>
      </c>
      <c r="E25" s="2">
        <v>1552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34</v>
      </c>
      <c r="H26" s="2">
        <v>4.3899999999999997</v>
      </c>
      <c r="I26" s="2">
        <f>I24+I25+I23+I22</f>
        <v>149.26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18996</v>
      </c>
      <c r="E28" s="2">
        <v>19218</v>
      </c>
      <c r="F28" s="2">
        <v>1</v>
      </c>
      <c r="G28" s="2">
        <f>E28-D28</f>
        <v>222</v>
      </c>
      <c r="H28" s="2">
        <v>5.54</v>
      </c>
      <c r="I28" s="2">
        <f>G28*H28</f>
        <v>1229.8800000000001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222</v>
      </c>
      <c r="H30" s="2">
        <v>5.54</v>
      </c>
      <c r="I30" s="2">
        <f>I28+I29</f>
        <v>1229.8800000000001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827.5</v>
      </c>
      <c r="E31" s="2">
        <v>844.5</v>
      </c>
      <c r="F31" s="2">
        <v>1</v>
      </c>
      <c r="G31" s="2">
        <f t="shared" ref="G31" si="2">(E31-D31)*F31</f>
        <v>17</v>
      </c>
      <c r="H31" s="2">
        <v>0.68899999999999995</v>
      </c>
      <c r="I31" s="2">
        <f t="shared" ref="I31" si="3">G31*H31</f>
        <v>11.712999999999999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</v>
      </c>
      <c r="H32" s="2">
        <v>0.68899999999999995</v>
      </c>
      <c r="I32" s="2">
        <f>G32*H32</f>
        <v>11.712999999999999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469</v>
      </c>
      <c r="E33" s="2">
        <v>477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4573.6695000000036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88" t="s">
        <v>72</v>
      </c>
      <c r="C37" s="337" t="s">
        <v>82</v>
      </c>
      <c r="D37" s="339"/>
      <c r="E37" s="330" t="s">
        <v>83</v>
      </c>
      <c r="F37" s="330"/>
      <c r="G37" s="8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8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8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8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8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I41"/>
  <sheetViews>
    <sheetView workbookViewId="0">
      <selection activeCell="Q12" sqref="Q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192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193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194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176325</v>
      </c>
      <c r="E6" s="2">
        <v>178558</v>
      </c>
      <c r="F6" s="2">
        <v>1</v>
      </c>
      <c r="G6" s="2">
        <f t="shared" ref="G6:G19" si="0">(E6-D6)*F6</f>
        <v>2233</v>
      </c>
      <c r="H6" s="2">
        <v>0.68899999999999995</v>
      </c>
      <c r="I6" s="2">
        <f t="shared" ref="I6:I19" si="1">G6*H6</f>
        <v>1538.5369999999998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53523.8</v>
      </c>
      <c r="E7" s="2">
        <v>54384.2</v>
      </c>
      <c r="F7" s="2">
        <v>1</v>
      </c>
      <c r="G7" s="2">
        <f t="shared" si="0"/>
        <v>860.39999999999418</v>
      </c>
      <c r="H7" s="2">
        <v>0.68899999999999995</v>
      </c>
      <c r="I7" s="2">
        <f t="shared" si="1"/>
        <v>592.81559999999592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64230.1</v>
      </c>
      <c r="E9" s="2">
        <v>64821.3</v>
      </c>
      <c r="F9" s="2">
        <v>1</v>
      </c>
      <c r="G9" s="2">
        <f t="shared" si="0"/>
        <v>591.20000000000437</v>
      </c>
      <c r="H9" s="2">
        <v>0.68899999999999995</v>
      </c>
      <c r="I9" s="2">
        <f t="shared" si="1"/>
        <v>407.336800000003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260537.5</v>
      </c>
      <c r="E10" s="2">
        <v>260996.2</v>
      </c>
      <c r="F10" s="2">
        <v>1</v>
      </c>
      <c r="G10" s="2">
        <f>(E10-D10)*F10</f>
        <v>458.70000000001164</v>
      </c>
      <c r="H10" s="2">
        <v>0.68899999999999995</v>
      </c>
      <c r="I10" s="2">
        <f>G10*H10</f>
        <v>316.04430000000798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145780.79999999999</v>
      </c>
      <c r="E11" s="2">
        <v>145924.6</v>
      </c>
      <c r="F11" s="2">
        <v>1</v>
      </c>
      <c r="G11" s="2">
        <f t="shared" si="0"/>
        <v>143.80000000001746</v>
      </c>
      <c r="H11" s="2">
        <v>0.68899999999999995</v>
      </c>
      <c r="I11" s="2">
        <f t="shared" si="1"/>
        <v>99.078200000012018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320904</v>
      </c>
      <c r="E12" s="2">
        <v>321067.2</v>
      </c>
      <c r="F12" s="2">
        <v>1</v>
      </c>
      <c r="G12" s="2">
        <f t="shared" si="0"/>
        <v>163.20000000001164</v>
      </c>
      <c r="H12" s="2">
        <v>0.68899999999999995</v>
      </c>
      <c r="I12" s="2">
        <f t="shared" si="1"/>
        <v>112.44480000000802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298634</v>
      </c>
      <c r="E13" s="2">
        <v>298771.90000000002</v>
      </c>
      <c r="F13" s="2">
        <v>1</v>
      </c>
      <c r="G13" s="2">
        <f t="shared" si="0"/>
        <v>137.90000000002328</v>
      </c>
      <c r="H13" s="2">
        <v>0.68899999999999995</v>
      </c>
      <c r="I13" s="2">
        <f t="shared" si="1"/>
        <v>95.013100000016038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4588.2000000000626</v>
      </c>
      <c r="H14" s="2">
        <v>0.68899999999999995</v>
      </c>
      <c r="I14" s="2">
        <f>I6+I7+I8+I9+I10+I11+I12+I13</f>
        <v>3161.2698000000423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141.69999999999999</v>
      </c>
      <c r="E16" s="2">
        <v>143.19999999999999</v>
      </c>
      <c r="F16" s="2">
        <v>80</v>
      </c>
      <c r="G16" s="2">
        <f t="shared" si="0"/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491.9</v>
      </c>
      <c r="E17" s="2">
        <v>500.9</v>
      </c>
      <c r="F17" s="2">
        <v>20</v>
      </c>
      <c r="G17" s="2">
        <f t="shared" si="0"/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454.8</v>
      </c>
      <c r="E18" s="2">
        <v>459.1</v>
      </c>
      <c r="F18" s="2">
        <v>20</v>
      </c>
      <c r="G18" s="2">
        <f t="shared" si="0"/>
        <v>86.000000000000227</v>
      </c>
      <c r="H18" s="2">
        <v>0.68899999999999995</v>
      </c>
      <c r="I18" s="2">
        <f t="shared" si="1"/>
        <v>59.254000000000154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221.8</v>
      </c>
      <c r="E19" s="2">
        <v>225.4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458.00000000000011</v>
      </c>
      <c r="H20" s="2">
        <v>0.68899999999999995</v>
      </c>
      <c r="I20" s="2">
        <f>I16+I17+I18+I19</f>
        <v>315.56200000000001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1537</v>
      </c>
      <c r="E24" s="2">
        <v>1566</v>
      </c>
      <c r="F24" s="2">
        <v>1</v>
      </c>
      <c r="G24" s="2">
        <f>E24-D24</f>
        <v>29</v>
      </c>
      <c r="H24" s="2">
        <v>4.3899999999999997</v>
      </c>
      <c r="I24" s="2">
        <f>G24*H24</f>
        <v>127.30999999999999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1552</v>
      </c>
      <c r="E25" s="2">
        <v>1573</v>
      </c>
      <c r="F25" s="2">
        <v>1</v>
      </c>
      <c r="G25" s="2">
        <f>E25-D25</f>
        <v>21</v>
      </c>
      <c r="H25" s="2">
        <v>4.3899999999999997</v>
      </c>
      <c r="I25" s="2">
        <f>G25*H25</f>
        <v>92.19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19218</v>
      </c>
      <c r="E28" s="2">
        <v>19420</v>
      </c>
      <c r="F28" s="2">
        <v>1</v>
      </c>
      <c r="G28" s="2">
        <f>E28-D28</f>
        <v>202</v>
      </c>
      <c r="H28" s="2">
        <v>5.54</v>
      </c>
      <c r="I28" s="2">
        <f>G28*H28</f>
        <v>1119.08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202</v>
      </c>
      <c r="H30" s="2">
        <v>5.54</v>
      </c>
      <c r="I30" s="2">
        <f>I28+I29</f>
        <v>1119.08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844.5</v>
      </c>
      <c r="E31" s="2">
        <v>860.9</v>
      </c>
      <c r="F31" s="2">
        <v>1</v>
      </c>
      <c r="G31" s="2">
        <f t="shared" ref="G31" si="2">(E31-D31)*F31</f>
        <v>16.399999999999977</v>
      </c>
      <c r="H31" s="2">
        <v>0.68899999999999995</v>
      </c>
      <c r="I31" s="2">
        <f t="shared" ref="I31" si="3">G31*H31</f>
        <v>11.299599999999984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16.399999999999977</v>
      </c>
      <c r="H32" s="2">
        <v>0.68899999999999995</v>
      </c>
      <c r="I32" s="2">
        <f>G32*H32</f>
        <v>11.299599999999984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477</v>
      </c>
      <c r="E33" s="2">
        <v>485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4861.8314000000419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90" t="s">
        <v>72</v>
      </c>
      <c r="C37" s="337" t="s">
        <v>82</v>
      </c>
      <c r="D37" s="339"/>
      <c r="E37" s="330" t="s">
        <v>83</v>
      </c>
      <c r="F37" s="330"/>
      <c r="G37" s="9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9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9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9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9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I41"/>
  <sheetViews>
    <sheetView workbookViewId="0">
      <selection activeCell="J5" sqref="J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195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197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196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178558</v>
      </c>
      <c r="E6" s="2">
        <v>180830</v>
      </c>
      <c r="F6" s="2">
        <v>1</v>
      </c>
      <c r="G6" s="2">
        <f t="shared" ref="G6:G19" si="0">(E6-D6)*F6</f>
        <v>2272</v>
      </c>
      <c r="H6" s="2">
        <v>0.68899999999999995</v>
      </c>
      <c r="I6" s="2">
        <f t="shared" ref="I6:I19" si="1">G6*H6</f>
        <v>1565.4079999999999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54384.2</v>
      </c>
      <c r="E7" s="2">
        <v>55239.8</v>
      </c>
      <c r="F7" s="2">
        <v>1</v>
      </c>
      <c r="G7" s="2">
        <f t="shared" si="0"/>
        <v>855.60000000000582</v>
      </c>
      <c r="H7" s="2">
        <v>0.68899999999999995</v>
      </c>
      <c r="I7" s="2">
        <f t="shared" si="1"/>
        <v>589.50840000000392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64821.3</v>
      </c>
      <c r="E9" s="2">
        <v>65391.6</v>
      </c>
      <c r="F9" s="2">
        <v>1</v>
      </c>
      <c r="G9" s="2">
        <f t="shared" si="0"/>
        <v>570.29999999999563</v>
      </c>
      <c r="H9" s="2">
        <v>0.68899999999999995</v>
      </c>
      <c r="I9" s="2">
        <f t="shared" si="1"/>
        <v>392.93669999999696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260996.2</v>
      </c>
      <c r="E10" s="2">
        <v>261553</v>
      </c>
      <c r="F10" s="2">
        <v>1</v>
      </c>
      <c r="G10" s="2">
        <f>(E10-D10)*F10</f>
        <v>556.79999999998836</v>
      </c>
      <c r="H10" s="2">
        <v>0.68899999999999995</v>
      </c>
      <c r="I10" s="2">
        <f>G10*H10</f>
        <v>383.63519999999193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145924.6</v>
      </c>
      <c r="E11" s="2">
        <v>146064.29999999999</v>
      </c>
      <c r="F11" s="2">
        <v>1</v>
      </c>
      <c r="G11" s="2">
        <f t="shared" si="0"/>
        <v>139.69999999998254</v>
      </c>
      <c r="H11" s="2">
        <v>0.68899999999999995</v>
      </c>
      <c r="I11" s="2">
        <f t="shared" si="1"/>
        <v>96.253299999987959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321067.2</v>
      </c>
      <c r="E12" s="2">
        <v>321203.7</v>
      </c>
      <c r="F12" s="2">
        <v>1</v>
      </c>
      <c r="G12" s="2">
        <f t="shared" si="0"/>
        <v>136.5</v>
      </c>
      <c r="H12" s="2">
        <v>0.68899999999999995</v>
      </c>
      <c r="I12" s="2">
        <f t="shared" si="1"/>
        <v>94.04849999999999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298771.90000000002</v>
      </c>
      <c r="E13" s="2">
        <v>298925.40000000002</v>
      </c>
      <c r="F13" s="2">
        <v>1</v>
      </c>
      <c r="G13" s="2">
        <f t="shared" si="0"/>
        <v>153.5</v>
      </c>
      <c r="H13" s="2">
        <v>0.68899999999999995</v>
      </c>
      <c r="I13" s="2">
        <f t="shared" si="1"/>
        <v>105.7615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4684.3999999999724</v>
      </c>
      <c r="H14" s="2">
        <v>0.68899999999999995</v>
      </c>
      <c r="I14" s="2">
        <f>I6+I7+I8+I9+I10+I11+I12+I13</f>
        <v>3227.5515999999807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143.19999999999999</v>
      </c>
      <c r="E16" s="2">
        <v>145</v>
      </c>
      <c r="F16" s="2">
        <v>80</v>
      </c>
      <c r="G16" s="2">
        <f t="shared" si="0"/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500.9</v>
      </c>
      <c r="E17" s="2">
        <v>509.8</v>
      </c>
      <c r="F17" s="2">
        <v>20</v>
      </c>
      <c r="G17" s="2">
        <f t="shared" si="0"/>
        <v>178.00000000000068</v>
      </c>
      <c r="H17" s="2">
        <v>0.68899999999999995</v>
      </c>
      <c r="I17" s="2">
        <f t="shared" si="1"/>
        <v>122.64200000000046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459.1</v>
      </c>
      <c r="E18" s="2">
        <v>464.6</v>
      </c>
      <c r="F18" s="2">
        <v>20</v>
      </c>
      <c r="G18" s="2">
        <f t="shared" si="0"/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225.4</v>
      </c>
      <c r="E19" s="2">
        <v>229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504.00000000000148</v>
      </c>
      <c r="H20" s="2">
        <v>0.68899999999999995</v>
      </c>
      <c r="I20" s="2">
        <f>I16+I17+I18+I19</f>
        <v>347.25600000000099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1566</v>
      </c>
      <c r="E24" s="2">
        <v>1596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1573</v>
      </c>
      <c r="E25" s="2">
        <v>1600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57</v>
      </c>
      <c r="H26" s="2">
        <v>4.3899999999999997</v>
      </c>
      <c r="I26" s="2">
        <f>I24+I25+I23+I22</f>
        <v>250.22999999999996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19420</v>
      </c>
      <c r="E28" s="2">
        <v>19619</v>
      </c>
      <c r="F28" s="2">
        <v>1</v>
      </c>
      <c r="G28" s="2">
        <f>E28-D28</f>
        <v>199</v>
      </c>
      <c r="H28" s="2">
        <v>5.54</v>
      </c>
      <c r="I28" s="2">
        <f>G28*H28</f>
        <v>1102.46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199</v>
      </c>
      <c r="H30" s="2">
        <v>5.54</v>
      </c>
      <c r="I30" s="2">
        <f>I28+I29</f>
        <v>1102.46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860.9</v>
      </c>
      <c r="E31" s="2">
        <v>877.1</v>
      </c>
      <c r="F31" s="2">
        <v>1</v>
      </c>
      <c r="G31" s="2">
        <f t="shared" ref="G31" si="2">(E31-D31)*F31</f>
        <v>16.200000000000045</v>
      </c>
      <c r="H31" s="2">
        <v>0.68899999999999995</v>
      </c>
      <c r="I31" s="2">
        <f t="shared" ref="I31" si="3">G31*H31</f>
        <v>11.16180000000003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16.200000000000045</v>
      </c>
      <c r="H32" s="2">
        <v>0.68899999999999995</v>
      </c>
      <c r="I32" s="2">
        <f>G32*H32</f>
        <v>11.16180000000003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485</v>
      </c>
      <c r="E33" s="2">
        <v>494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4978.1693999999825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92" t="s">
        <v>72</v>
      </c>
      <c r="C37" s="337" t="s">
        <v>82</v>
      </c>
      <c r="D37" s="339"/>
      <c r="E37" s="330" t="s">
        <v>83</v>
      </c>
      <c r="F37" s="330"/>
      <c r="G37" s="9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9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9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9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9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I41"/>
  <sheetViews>
    <sheetView topLeftCell="A2" workbookViewId="0">
      <selection activeCell="A2" sqref="A2:I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198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199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200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180830</v>
      </c>
      <c r="E6" s="2">
        <v>183350</v>
      </c>
      <c r="F6" s="2">
        <v>1</v>
      </c>
      <c r="G6" s="2">
        <f t="shared" ref="G6:G19" si="0">(E6-D6)*F6</f>
        <v>2520</v>
      </c>
      <c r="H6" s="2">
        <v>0.68899999999999995</v>
      </c>
      <c r="I6" s="2">
        <f t="shared" ref="I6:I19" si="1">G6*H6</f>
        <v>1736.28</v>
      </c>
    </row>
    <row r="7" spans="1:9" ht="21.95" customHeight="1" x14ac:dyDescent="0.2">
      <c r="A7" s="2" t="s">
        <v>6</v>
      </c>
      <c r="B7" s="2" t="s">
        <v>8</v>
      </c>
      <c r="C7" s="2"/>
      <c r="D7" s="2">
        <v>55239.8</v>
      </c>
      <c r="E7" s="2">
        <v>56120.2</v>
      </c>
      <c r="F7" s="2">
        <v>1</v>
      </c>
      <c r="G7" s="2">
        <f t="shared" si="0"/>
        <v>880.39999999999418</v>
      </c>
      <c r="H7" s="2">
        <v>0.68899999999999995</v>
      </c>
      <c r="I7" s="2">
        <f t="shared" si="1"/>
        <v>606.5955999999959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65391.6</v>
      </c>
      <c r="E9" s="2">
        <v>65918.399999999994</v>
      </c>
      <c r="F9" s="2">
        <v>1</v>
      </c>
      <c r="G9" s="2">
        <f t="shared" si="0"/>
        <v>526.79999999999563</v>
      </c>
      <c r="H9" s="2">
        <v>0.68899999999999995</v>
      </c>
      <c r="I9" s="2">
        <f t="shared" si="1"/>
        <v>362.96519999999697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261553</v>
      </c>
      <c r="E10" s="2">
        <v>262088</v>
      </c>
      <c r="F10" s="2">
        <v>1</v>
      </c>
      <c r="G10" s="2">
        <f>(E10-D10)*F10</f>
        <v>535</v>
      </c>
      <c r="H10" s="2">
        <v>0.68899999999999995</v>
      </c>
      <c r="I10" s="2">
        <f>G10*H10</f>
        <v>368.61499999999995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146064.29999999999</v>
      </c>
      <c r="E11" s="2">
        <v>146188.29999999999</v>
      </c>
      <c r="F11" s="2">
        <v>1</v>
      </c>
      <c r="G11" s="2">
        <f t="shared" si="0"/>
        <v>124</v>
      </c>
      <c r="H11" s="2">
        <v>0.68899999999999995</v>
      </c>
      <c r="I11" s="2">
        <f t="shared" si="1"/>
        <v>85.435999999999993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321203.7</v>
      </c>
      <c r="E12" s="2">
        <v>321313.59999999998</v>
      </c>
      <c r="F12" s="2">
        <v>1</v>
      </c>
      <c r="G12" s="2">
        <f t="shared" si="0"/>
        <v>109.89999999996508</v>
      </c>
      <c r="H12" s="2">
        <v>0.68899999999999995</v>
      </c>
      <c r="I12" s="2">
        <f t="shared" si="1"/>
        <v>75.721099999975934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298925.40000000002</v>
      </c>
      <c r="E13" s="2">
        <v>299086.40000000002</v>
      </c>
      <c r="F13" s="2">
        <v>1</v>
      </c>
      <c r="G13" s="2">
        <f t="shared" si="0"/>
        <v>161</v>
      </c>
      <c r="H13" s="2">
        <v>0.68899999999999995</v>
      </c>
      <c r="I13" s="2">
        <f t="shared" si="1"/>
        <v>110.92899999999999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4857.0999999999549</v>
      </c>
      <c r="H14" s="2">
        <v>0.68899999999999995</v>
      </c>
      <c r="I14" s="2">
        <f>I6+I7+I8+I9+I10+I11+I12+I13</f>
        <v>3346.5418999999688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145</v>
      </c>
      <c r="E16" s="2">
        <v>146.9</v>
      </c>
      <c r="F16" s="2">
        <v>80</v>
      </c>
      <c r="G16" s="2">
        <f t="shared" si="0"/>
        <v>152.00000000000045</v>
      </c>
      <c r="H16" s="2">
        <v>0.68899999999999995</v>
      </c>
      <c r="I16" s="2">
        <f t="shared" si="1"/>
        <v>104.72800000000031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509.8</v>
      </c>
      <c r="E17" s="2">
        <v>518.6</v>
      </c>
      <c r="F17" s="2">
        <v>20</v>
      </c>
      <c r="G17" s="2">
        <f t="shared" si="0"/>
        <v>176.00000000000023</v>
      </c>
      <c r="H17" s="2">
        <v>0.68899999999999995</v>
      </c>
      <c r="I17" s="2">
        <f t="shared" si="1"/>
        <v>121.26400000000015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464.6</v>
      </c>
      <c r="E18" s="2">
        <v>469.9</v>
      </c>
      <c r="F18" s="2">
        <v>20</v>
      </c>
      <c r="G18" s="2">
        <f t="shared" si="0"/>
        <v>105.99999999999909</v>
      </c>
      <c r="H18" s="2">
        <v>0.68899999999999995</v>
      </c>
      <c r="I18" s="2">
        <f t="shared" si="1"/>
        <v>73.033999999999367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229</v>
      </c>
      <c r="E19" s="2">
        <v>232.6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505.99999999999966</v>
      </c>
      <c r="H20" s="2">
        <v>0.68899999999999995</v>
      </c>
      <c r="I20" s="2">
        <f>I16+I17+I18+I19</f>
        <v>348.63399999999979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1596</v>
      </c>
      <c r="E24" s="2">
        <v>1630</v>
      </c>
      <c r="F24" s="2">
        <v>1</v>
      </c>
      <c r="G24" s="2">
        <f>E24-D24</f>
        <v>34</v>
      </c>
      <c r="H24" s="2">
        <v>4.3899999999999997</v>
      </c>
      <c r="I24" s="2">
        <f>G24*H24</f>
        <v>149.26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1600</v>
      </c>
      <c r="E25" s="2">
        <v>1633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67</v>
      </c>
      <c r="H26" s="2">
        <v>4.3899999999999997</v>
      </c>
      <c r="I26" s="2">
        <f>I24+I25+I23+I22</f>
        <v>294.13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19619</v>
      </c>
      <c r="E28" s="2">
        <v>19891</v>
      </c>
      <c r="F28" s="2">
        <v>1</v>
      </c>
      <c r="G28" s="2">
        <f>E28-D28</f>
        <v>272</v>
      </c>
      <c r="H28" s="2">
        <v>5.54</v>
      </c>
      <c r="I28" s="2">
        <f>G28*H28</f>
        <v>1506.88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272</v>
      </c>
      <c r="H30" s="2">
        <v>5.54</v>
      </c>
      <c r="I30" s="2">
        <f>I28+I29</f>
        <v>1506.88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877.1</v>
      </c>
      <c r="E31" s="2">
        <v>898.7</v>
      </c>
      <c r="F31" s="2">
        <v>1</v>
      </c>
      <c r="G31" s="2">
        <f t="shared" ref="G31" si="2">(E31-D31)*F31</f>
        <v>21.600000000000023</v>
      </c>
      <c r="H31" s="2">
        <v>0.68899999999999995</v>
      </c>
      <c r="I31" s="2">
        <f t="shared" ref="I31" si="3">G31*H31</f>
        <v>14.882400000000015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21.600000000000023</v>
      </c>
      <c r="H32" s="2">
        <v>0.68899999999999995</v>
      </c>
      <c r="I32" s="2">
        <f>G32*H32</f>
        <v>14.882400000000015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494</v>
      </c>
      <c r="E33" s="2">
        <v>506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5563.7482999999693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94" t="s">
        <v>72</v>
      </c>
      <c r="C37" s="337" t="s">
        <v>82</v>
      </c>
      <c r="D37" s="339"/>
      <c r="E37" s="330" t="s">
        <v>83</v>
      </c>
      <c r="F37" s="330"/>
      <c r="G37" s="9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9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9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9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9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41"/>
  <sheetViews>
    <sheetView topLeftCell="A4" workbookViewId="0">
      <selection activeCell="L7" sqref="L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 t="s">
        <v>180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201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203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202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183350</v>
      </c>
      <c r="E6" s="2">
        <v>185806</v>
      </c>
      <c r="F6" s="2">
        <v>1</v>
      </c>
      <c r="G6" s="2">
        <f t="shared" ref="G6:G19" si="0">(E6-D6)*F6</f>
        <v>2456</v>
      </c>
      <c r="H6" s="2">
        <v>0.68899999999999995</v>
      </c>
      <c r="I6" s="2">
        <f t="shared" ref="I6:I19" si="1">G6*H6</f>
        <v>1692.184</v>
      </c>
    </row>
    <row r="7" spans="1:9" ht="21.95" customHeight="1" x14ac:dyDescent="0.2">
      <c r="A7" s="2" t="s">
        <v>6</v>
      </c>
      <c r="B7" s="2" t="s">
        <v>8</v>
      </c>
      <c r="C7" s="2"/>
      <c r="D7" s="2">
        <v>56120.2</v>
      </c>
      <c r="E7" s="2">
        <v>56945.7</v>
      </c>
      <c r="F7" s="2">
        <v>1</v>
      </c>
      <c r="G7" s="2">
        <f t="shared" si="0"/>
        <v>825.5</v>
      </c>
      <c r="H7" s="2">
        <v>0.68899999999999995</v>
      </c>
      <c r="I7" s="2">
        <f t="shared" si="1"/>
        <v>568.76949999999999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65918.399999999994</v>
      </c>
      <c r="E9" s="2">
        <v>66559.3</v>
      </c>
      <c r="F9" s="2">
        <v>1</v>
      </c>
      <c r="G9" s="2">
        <f t="shared" si="0"/>
        <v>640.90000000000873</v>
      </c>
      <c r="H9" s="2">
        <v>0.68899999999999995</v>
      </c>
      <c r="I9" s="2">
        <f t="shared" si="1"/>
        <v>441.58010000000598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262088</v>
      </c>
      <c r="E10" s="2">
        <v>262581.3</v>
      </c>
      <c r="F10" s="2">
        <v>1</v>
      </c>
      <c r="G10" s="2">
        <f>(E10-D10)*F10</f>
        <v>493.29999999998836</v>
      </c>
      <c r="H10" s="2">
        <v>0.68899999999999995</v>
      </c>
      <c r="I10" s="2">
        <f>G10*H10</f>
        <v>339.88369999999196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146188.29999999999</v>
      </c>
      <c r="E11" s="2">
        <v>146316.9</v>
      </c>
      <c r="F11" s="2">
        <v>1</v>
      </c>
      <c r="G11" s="2">
        <f t="shared" si="0"/>
        <v>128.60000000000582</v>
      </c>
      <c r="H11" s="2">
        <v>0.68899999999999995</v>
      </c>
      <c r="I11" s="2">
        <f t="shared" si="1"/>
        <v>88.605400000004011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321313.59999999998</v>
      </c>
      <c r="E12" s="2">
        <v>321508.3</v>
      </c>
      <c r="F12" s="2">
        <v>1</v>
      </c>
      <c r="G12" s="2">
        <f t="shared" si="0"/>
        <v>194.70000000001164</v>
      </c>
      <c r="H12" s="2">
        <v>0.68899999999999995</v>
      </c>
      <c r="I12" s="2">
        <f t="shared" si="1"/>
        <v>134.14830000000802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299086.40000000002</v>
      </c>
      <c r="E13" s="2">
        <v>299288</v>
      </c>
      <c r="F13" s="2">
        <v>1</v>
      </c>
      <c r="G13" s="2">
        <f t="shared" si="0"/>
        <v>201.59999999997672</v>
      </c>
      <c r="H13" s="2">
        <v>0.68899999999999995</v>
      </c>
      <c r="I13" s="2">
        <f t="shared" si="1"/>
        <v>138.90239999998394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4940.5999999999913</v>
      </c>
      <c r="H14" s="2">
        <v>0.68899999999999995</v>
      </c>
      <c r="I14" s="2">
        <f>I6+I7+I8+I9+I10+I11+I12+I13</f>
        <v>3404.0733999999943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146.9</v>
      </c>
      <c r="E16" s="2">
        <v>148.80000000000001</v>
      </c>
      <c r="F16" s="2">
        <v>80</v>
      </c>
      <c r="G16" s="2">
        <f t="shared" si="0"/>
        <v>152.00000000000045</v>
      </c>
      <c r="H16" s="2">
        <v>0.68899999999999995</v>
      </c>
      <c r="I16" s="2">
        <f t="shared" si="1"/>
        <v>104.72800000000031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518.6</v>
      </c>
      <c r="E17" s="2">
        <v>527.5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469.9</v>
      </c>
      <c r="E18" s="2">
        <v>475.2</v>
      </c>
      <c r="F18" s="2">
        <v>20</v>
      </c>
      <c r="G18" s="2">
        <f t="shared" si="0"/>
        <v>106.00000000000023</v>
      </c>
      <c r="H18" s="2">
        <v>0.68899999999999995</v>
      </c>
      <c r="I18" s="2">
        <f t="shared" si="1"/>
        <v>73.034000000000148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232.6</v>
      </c>
      <c r="E19" s="2">
        <v>236.3</v>
      </c>
      <c r="F19" s="2">
        <v>20</v>
      </c>
      <c r="G19" s="2">
        <f t="shared" si="0"/>
        <v>74.000000000000341</v>
      </c>
      <c r="H19" s="2">
        <v>0.68899999999999995</v>
      </c>
      <c r="I19" s="2">
        <f t="shared" si="1"/>
        <v>50.986000000000232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510.00000000000057</v>
      </c>
      <c r="H20" s="2">
        <v>0.68899999999999995</v>
      </c>
      <c r="I20" s="2">
        <f>I16+I17+I18+I19</f>
        <v>351.39000000000038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1630</v>
      </c>
      <c r="E24" s="2">
        <v>1665</v>
      </c>
      <c r="F24" s="2">
        <v>1</v>
      </c>
      <c r="G24" s="2">
        <f>E24-D24</f>
        <v>35</v>
      </c>
      <c r="H24" s="2">
        <v>4.3899999999999997</v>
      </c>
      <c r="I24" s="2">
        <f>G24*H24</f>
        <v>153.64999999999998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1633</v>
      </c>
      <c r="E25" s="2">
        <v>1669</v>
      </c>
      <c r="F25" s="2">
        <v>1</v>
      </c>
      <c r="G25" s="2">
        <f>E25-D25</f>
        <v>36</v>
      </c>
      <c r="H25" s="2">
        <v>4.3899999999999997</v>
      </c>
      <c r="I25" s="2">
        <f>G25*H25</f>
        <v>158.04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71</v>
      </c>
      <c r="H26" s="2">
        <v>4.3899999999999997</v>
      </c>
      <c r="I26" s="2">
        <f>I24+I25+I23+I22</f>
        <v>311.68999999999994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19891</v>
      </c>
      <c r="E28" s="2">
        <v>20212</v>
      </c>
      <c r="F28" s="2">
        <v>1</v>
      </c>
      <c r="G28" s="2">
        <f>E28-D28</f>
        <v>321</v>
      </c>
      <c r="H28" s="2">
        <v>5.54</v>
      </c>
      <c r="I28" s="2">
        <f>G28*H28</f>
        <v>1778.34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321</v>
      </c>
      <c r="H30" s="2">
        <v>5.54</v>
      </c>
      <c r="I30" s="2">
        <f>I28+I29</f>
        <v>1778.34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898.7</v>
      </c>
      <c r="E31" s="2">
        <v>923.5</v>
      </c>
      <c r="F31" s="2">
        <v>1</v>
      </c>
      <c r="G31" s="2">
        <f t="shared" ref="G31" si="2">(E31-D31)*F31</f>
        <v>24.799999999999955</v>
      </c>
      <c r="H31" s="2">
        <v>0.68899999999999995</v>
      </c>
      <c r="I31" s="2">
        <f t="shared" ref="I31" si="3">G31*H31</f>
        <v>17.087199999999967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24.799999999999955</v>
      </c>
      <c r="H32" s="2">
        <v>0.68899999999999995</v>
      </c>
      <c r="I32" s="2">
        <f>G32*H32</f>
        <v>17.087199999999967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506</v>
      </c>
      <c r="E33" s="2">
        <v>519</v>
      </c>
      <c r="F33" s="2">
        <v>1</v>
      </c>
      <c r="G33" s="2">
        <f>E33-D33</f>
        <v>13</v>
      </c>
      <c r="H33" s="2">
        <v>4.3899999999999997</v>
      </c>
      <c r="I33" s="2">
        <f>G33*H33</f>
        <v>57.069999999999993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13</v>
      </c>
      <c r="H34" s="2">
        <v>4.3899999999999997</v>
      </c>
      <c r="I34" s="2">
        <f>G34*H34</f>
        <v>57.069999999999993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5919.6505999999945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96" t="s">
        <v>72</v>
      </c>
      <c r="C37" s="337" t="s">
        <v>82</v>
      </c>
      <c r="D37" s="339"/>
      <c r="E37" s="330" t="s">
        <v>83</v>
      </c>
      <c r="F37" s="330"/>
      <c r="G37" s="9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9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9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9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9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I41"/>
  <sheetViews>
    <sheetView workbookViewId="0">
      <selection activeCell="O10" sqref="O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205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206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204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185806</v>
      </c>
      <c r="E6" s="2">
        <v>188294</v>
      </c>
      <c r="F6" s="2">
        <v>1</v>
      </c>
      <c r="G6" s="2">
        <f t="shared" ref="G6:G19" si="0">(E6-D6)*F6</f>
        <v>2488</v>
      </c>
      <c r="H6" s="2">
        <v>0.68899999999999995</v>
      </c>
      <c r="I6" s="2">
        <f t="shared" ref="I6:I19" si="1">G6*H6</f>
        <v>1714.232</v>
      </c>
    </row>
    <row r="7" spans="1:9" ht="21.95" customHeight="1" x14ac:dyDescent="0.2">
      <c r="A7" s="2" t="s">
        <v>6</v>
      </c>
      <c r="B7" s="2" t="s">
        <v>8</v>
      </c>
      <c r="C7" s="2"/>
      <c r="D7" s="2">
        <v>56945.7</v>
      </c>
      <c r="E7" s="2">
        <v>57934.5</v>
      </c>
      <c r="F7" s="2">
        <v>1</v>
      </c>
      <c r="G7" s="2">
        <f t="shared" si="0"/>
        <v>988.80000000000291</v>
      </c>
      <c r="H7" s="2">
        <v>0.68899999999999995</v>
      </c>
      <c r="I7" s="2">
        <f t="shared" si="1"/>
        <v>681.2832000000019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66559.3</v>
      </c>
      <c r="E9" s="2">
        <v>67197.2</v>
      </c>
      <c r="F9" s="2">
        <v>1</v>
      </c>
      <c r="G9" s="2">
        <f t="shared" si="0"/>
        <v>637.89999999999418</v>
      </c>
      <c r="H9" s="2">
        <v>0.68899999999999995</v>
      </c>
      <c r="I9" s="2">
        <f t="shared" si="1"/>
        <v>439.51309999999597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262581.3</v>
      </c>
      <c r="E10" s="2">
        <v>262959.8</v>
      </c>
      <c r="F10" s="2">
        <v>1</v>
      </c>
      <c r="G10" s="2">
        <f>(E10-D10)*F10</f>
        <v>378.5</v>
      </c>
      <c r="H10" s="2">
        <v>0.68899999999999995</v>
      </c>
      <c r="I10" s="2">
        <f>G10*H10</f>
        <v>260.78649999999999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146316.9</v>
      </c>
      <c r="E11" s="2">
        <v>146466</v>
      </c>
      <c r="F11" s="2">
        <v>1</v>
      </c>
      <c r="G11" s="2">
        <f t="shared" si="0"/>
        <v>149.10000000000582</v>
      </c>
      <c r="H11" s="2">
        <v>0.68899999999999995</v>
      </c>
      <c r="I11" s="2">
        <f t="shared" si="1"/>
        <v>102.72990000000401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321508.3</v>
      </c>
      <c r="E12" s="2">
        <v>321627.3</v>
      </c>
      <c r="F12" s="2">
        <v>1</v>
      </c>
      <c r="G12" s="2">
        <f t="shared" si="0"/>
        <v>119</v>
      </c>
      <c r="H12" s="2">
        <v>0.68899999999999995</v>
      </c>
      <c r="I12" s="2">
        <f t="shared" si="1"/>
        <v>81.991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299288</v>
      </c>
      <c r="E13" s="2">
        <v>299393.2</v>
      </c>
      <c r="F13" s="2">
        <v>1</v>
      </c>
      <c r="G13" s="2">
        <f t="shared" si="0"/>
        <v>105.20000000001164</v>
      </c>
      <c r="H13" s="2">
        <v>0.68899999999999995</v>
      </c>
      <c r="I13" s="2">
        <f t="shared" si="1"/>
        <v>72.482800000008012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4866.5000000000146</v>
      </c>
      <c r="H14" s="2">
        <v>0.68899999999999995</v>
      </c>
      <c r="I14" s="2">
        <f>I6+I7+I8+I9+I10+I11+I12+I13</f>
        <v>3353.0185000000097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148.80000000000001</v>
      </c>
      <c r="E16" s="2">
        <v>150.4</v>
      </c>
      <c r="F16" s="2">
        <v>80</v>
      </c>
      <c r="G16" s="2">
        <f t="shared" si="0"/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527.5</v>
      </c>
      <c r="E17" s="2">
        <v>536.4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475.2</v>
      </c>
      <c r="E18" s="2">
        <v>484.1</v>
      </c>
      <c r="F18" s="2">
        <v>20</v>
      </c>
      <c r="G18" s="2">
        <f t="shared" si="0"/>
        <v>178.00000000000068</v>
      </c>
      <c r="H18" s="2">
        <v>0.68899999999999995</v>
      </c>
      <c r="I18" s="2">
        <f t="shared" si="1"/>
        <v>122.64200000000046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236.3</v>
      </c>
      <c r="E19" s="2">
        <v>239.9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555.99999999999966</v>
      </c>
      <c r="H20" s="2">
        <v>0.68899999999999995</v>
      </c>
      <c r="I20" s="2">
        <f>I16+I17+I18+I19</f>
        <v>383.08399999999972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1665</v>
      </c>
      <c r="E24" s="2">
        <v>1696</v>
      </c>
      <c r="F24" s="2">
        <v>1</v>
      </c>
      <c r="G24" s="2">
        <f>E24-D24</f>
        <v>31</v>
      </c>
      <c r="H24" s="2">
        <v>4.3899999999999997</v>
      </c>
      <c r="I24" s="2">
        <f>G24*H24</f>
        <v>136.09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1669</v>
      </c>
      <c r="E25" s="2">
        <v>1703</v>
      </c>
      <c r="F25" s="2">
        <v>1</v>
      </c>
      <c r="G25" s="2">
        <f>E25-D25</f>
        <v>34</v>
      </c>
      <c r="H25" s="2">
        <v>4.3899999999999997</v>
      </c>
      <c r="I25" s="2">
        <f>G25*H25</f>
        <v>149.26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65</v>
      </c>
      <c r="H26" s="2">
        <v>4.3899999999999997</v>
      </c>
      <c r="I26" s="2">
        <f>I24+I25+I23+I22</f>
        <v>285.35000000000002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20212</v>
      </c>
      <c r="E28" s="2">
        <v>20518</v>
      </c>
      <c r="F28" s="2">
        <v>1</v>
      </c>
      <c r="G28" s="2">
        <f>E28-D28</f>
        <v>306</v>
      </c>
      <c r="H28" s="2">
        <v>5.54</v>
      </c>
      <c r="I28" s="2">
        <f>G28*H28</f>
        <v>1695.24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306</v>
      </c>
      <c r="H30" s="2">
        <v>5.54</v>
      </c>
      <c r="I30" s="2">
        <f>I28+I29</f>
        <v>1695.24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923.5</v>
      </c>
      <c r="E31" s="2">
        <v>946.8</v>
      </c>
      <c r="F31" s="2">
        <v>1</v>
      </c>
      <c r="G31" s="2">
        <f t="shared" ref="G31" si="2">(E31-D31)*F31</f>
        <v>23.299999999999955</v>
      </c>
      <c r="H31" s="2">
        <v>0.68899999999999995</v>
      </c>
      <c r="I31" s="2">
        <f t="shared" ref="I31" si="3">G31*H31</f>
        <v>16.053699999999967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23.299999999999955</v>
      </c>
      <c r="H32" s="2">
        <v>0.68899999999999995</v>
      </c>
      <c r="I32" s="2">
        <f>G32*H32</f>
        <v>16.053699999999967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519</v>
      </c>
      <c r="E33" s="2">
        <v>531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5785.4262000000099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98" t="s">
        <v>72</v>
      </c>
      <c r="C37" s="337" t="s">
        <v>82</v>
      </c>
      <c r="D37" s="339"/>
      <c r="E37" s="330" t="s">
        <v>83</v>
      </c>
      <c r="F37" s="330"/>
      <c r="G37" s="9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9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9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9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9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I41"/>
  <sheetViews>
    <sheetView topLeftCell="A7" workbookViewId="0">
      <selection activeCell="P11" sqref="P1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207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208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204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188294</v>
      </c>
      <c r="E6" s="2">
        <v>190533</v>
      </c>
      <c r="F6" s="2">
        <v>1</v>
      </c>
      <c r="G6" s="2">
        <f t="shared" ref="G6:G19" si="0">(E6-D6)*F6</f>
        <v>2239</v>
      </c>
      <c r="H6" s="2">
        <v>0.68899999999999995</v>
      </c>
      <c r="I6" s="2">
        <f t="shared" ref="I6:I19" si="1">G6*H6</f>
        <v>1542.6709999999998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57934.5</v>
      </c>
      <c r="E7" s="2">
        <v>58800.7</v>
      </c>
      <c r="F7" s="2">
        <v>1</v>
      </c>
      <c r="G7" s="2">
        <f t="shared" si="0"/>
        <v>866.19999999999709</v>
      </c>
      <c r="H7" s="2">
        <v>0.68899999999999995</v>
      </c>
      <c r="I7" s="2">
        <f t="shared" si="1"/>
        <v>596.8117999999979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67197.2</v>
      </c>
      <c r="E9" s="2">
        <v>67703.399999999994</v>
      </c>
      <c r="F9" s="2">
        <v>1</v>
      </c>
      <c r="G9" s="2">
        <f t="shared" si="0"/>
        <v>506.19999999999709</v>
      </c>
      <c r="H9" s="2">
        <v>0.68899999999999995</v>
      </c>
      <c r="I9" s="2">
        <f t="shared" si="1"/>
        <v>348.771799999998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262959.8</v>
      </c>
      <c r="E10" s="2">
        <v>263488</v>
      </c>
      <c r="F10" s="2">
        <v>1</v>
      </c>
      <c r="G10" s="2">
        <f>(E10-D10)*F10</f>
        <v>528.20000000001164</v>
      </c>
      <c r="H10" s="2">
        <v>0.68899999999999995</v>
      </c>
      <c r="I10" s="2">
        <f>G10*H10</f>
        <v>363.92980000000802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146466</v>
      </c>
      <c r="E11" s="2">
        <v>146607.70000000001</v>
      </c>
      <c r="F11" s="2">
        <v>1</v>
      </c>
      <c r="G11" s="2">
        <f t="shared" si="0"/>
        <v>141.70000000001164</v>
      </c>
      <c r="H11" s="2">
        <v>0.68899999999999995</v>
      </c>
      <c r="I11" s="2">
        <f t="shared" si="1"/>
        <v>97.631300000008011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321627.3</v>
      </c>
      <c r="E12" s="2">
        <v>321777.40000000002</v>
      </c>
      <c r="F12" s="2">
        <v>1</v>
      </c>
      <c r="G12" s="2">
        <f t="shared" si="0"/>
        <v>150.10000000003492</v>
      </c>
      <c r="H12" s="2">
        <v>0.68899999999999995</v>
      </c>
      <c r="I12" s="2">
        <f t="shared" si="1"/>
        <v>103.41890000002405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299393.2</v>
      </c>
      <c r="E13" s="2">
        <v>299516.7</v>
      </c>
      <c r="F13" s="2">
        <v>1</v>
      </c>
      <c r="G13" s="2">
        <f t="shared" si="0"/>
        <v>123.5</v>
      </c>
      <c r="H13" s="2">
        <v>0.68899999999999995</v>
      </c>
      <c r="I13" s="2">
        <f t="shared" si="1"/>
        <v>85.091499999999996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4554.9000000000524</v>
      </c>
      <c r="H14" s="2">
        <v>0.68899999999999995</v>
      </c>
      <c r="I14" s="2">
        <f>I6+I7+I8+I9+I10+I11+I12+I13</f>
        <v>3138.3261000000366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150.4</v>
      </c>
      <c r="E16" s="2">
        <v>152.1</v>
      </c>
      <c r="F16" s="2">
        <v>80</v>
      </c>
      <c r="G16" s="2">
        <f t="shared" si="0"/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536.4</v>
      </c>
      <c r="E17" s="2">
        <v>545.20000000000005</v>
      </c>
      <c r="F17" s="2">
        <v>20</v>
      </c>
      <c r="G17" s="2">
        <f t="shared" si="0"/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484.1</v>
      </c>
      <c r="E18" s="2">
        <v>485.5</v>
      </c>
      <c r="F18" s="2">
        <v>20</v>
      </c>
      <c r="G18" s="2">
        <f t="shared" si="0"/>
        <v>27.999999999999545</v>
      </c>
      <c r="H18" s="2">
        <v>0.68899999999999995</v>
      </c>
      <c r="I18" s="2">
        <f t="shared" si="1"/>
        <v>19.291999999999685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239.9</v>
      </c>
      <c r="E19" s="2">
        <v>243.5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411.99999999999989</v>
      </c>
      <c r="H20" s="2">
        <v>0.68899999999999995</v>
      </c>
      <c r="I20" s="2">
        <f>I16+I17+I18+I19</f>
        <v>283.86799999999994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1696</v>
      </c>
      <c r="E24" s="2">
        <v>1720</v>
      </c>
      <c r="F24" s="2">
        <v>1</v>
      </c>
      <c r="G24" s="2">
        <f>E24-D24</f>
        <v>24</v>
      </c>
      <c r="H24" s="2">
        <v>4.3899999999999997</v>
      </c>
      <c r="I24" s="2">
        <f>G24*H24</f>
        <v>105.35999999999999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1703</v>
      </c>
      <c r="E25" s="2">
        <v>1724</v>
      </c>
      <c r="F25" s="2">
        <v>1</v>
      </c>
      <c r="G25" s="2">
        <f>E25-D25</f>
        <v>21</v>
      </c>
      <c r="H25" s="2">
        <v>4.3899999999999997</v>
      </c>
      <c r="I25" s="2">
        <f>G25*H25</f>
        <v>92.19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45</v>
      </c>
      <c r="H26" s="2">
        <v>4.3899999999999997</v>
      </c>
      <c r="I26" s="2">
        <f>I24+I25+I23+I22</f>
        <v>197.54999999999998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20518</v>
      </c>
      <c r="E28" s="2">
        <v>20775</v>
      </c>
      <c r="F28" s="2">
        <v>1</v>
      </c>
      <c r="G28" s="2">
        <f>E28-D28</f>
        <v>257</v>
      </c>
      <c r="H28" s="2">
        <v>5.54</v>
      </c>
      <c r="I28" s="2">
        <f>G28*H28</f>
        <v>1423.78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257</v>
      </c>
      <c r="H30" s="2">
        <v>5.54</v>
      </c>
      <c r="I30" s="2">
        <f>I28+I29</f>
        <v>1423.78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946.8</v>
      </c>
      <c r="E31" s="2">
        <v>966.5</v>
      </c>
      <c r="F31" s="2">
        <v>1</v>
      </c>
      <c r="G31" s="2">
        <f t="shared" ref="G31" si="2">(E31-D31)*F31</f>
        <v>19.700000000000045</v>
      </c>
      <c r="H31" s="2">
        <v>0.68899999999999995</v>
      </c>
      <c r="I31" s="2">
        <f t="shared" ref="I31" si="3">G31*H31</f>
        <v>13.57330000000003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19.700000000000045</v>
      </c>
      <c r="H32" s="2">
        <v>0.68899999999999995</v>
      </c>
      <c r="I32" s="2">
        <f>G32*H32</f>
        <v>13.57330000000003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531</v>
      </c>
      <c r="E33" s="2">
        <v>541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5100.9974000000366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00" t="s">
        <v>72</v>
      </c>
      <c r="C37" s="337" t="s">
        <v>82</v>
      </c>
      <c r="D37" s="339"/>
      <c r="E37" s="330" t="s">
        <v>83</v>
      </c>
      <c r="F37" s="330"/>
      <c r="G37" s="10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0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0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0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0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I41"/>
  <sheetViews>
    <sheetView topLeftCell="A10" workbookViewId="0">
      <selection activeCell="O1" sqref="O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209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211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210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190533</v>
      </c>
      <c r="E6" s="2">
        <v>192141</v>
      </c>
      <c r="F6" s="2">
        <v>1</v>
      </c>
      <c r="G6" s="2">
        <f t="shared" ref="G6:G19" si="0">(E6-D6)*F6</f>
        <v>1608</v>
      </c>
      <c r="H6" s="2">
        <v>0.68899999999999995</v>
      </c>
      <c r="I6" s="2">
        <f t="shared" ref="I6:I19" si="1">G6*H6</f>
        <v>1107.9119999999998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58800.7</v>
      </c>
      <c r="E7" s="2">
        <v>59675</v>
      </c>
      <c r="F7" s="2">
        <v>1</v>
      </c>
      <c r="G7" s="2">
        <f t="shared" si="0"/>
        <v>874.30000000000291</v>
      </c>
      <c r="H7" s="2">
        <v>0.68899999999999995</v>
      </c>
      <c r="I7" s="2">
        <f t="shared" si="1"/>
        <v>602.39270000000192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67703.399999999994</v>
      </c>
      <c r="E9" s="2">
        <v>68215.3</v>
      </c>
      <c r="F9" s="2">
        <v>1</v>
      </c>
      <c r="G9" s="2">
        <f t="shared" si="0"/>
        <v>511.90000000000873</v>
      </c>
      <c r="H9" s="2">
        <v>0.68899999999999995</v>
      </c>
      <c r="I9" s="2">
        <f t="shared" si="1"/>
        <v>352.69910000000601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263488</v>
      </c>
      <c r="E10" s="2">
        <v>263844.09999999998</v>
      </c>
      <c r="F10" s="2">
        <v>1</v>
      </c>
      <c r="G10" s="2">
        <f>(E10-D10)*F10</f>
        <v>356.09999999997672</v>
      </c>
      <c r="H10" s="2">
        <v>0.68899999999999995</v>
      </c>
      <c r="I10" s="2">
        <f>G10*H10</f>
        <v>245.35289999998395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146607.70000000001</v>
      </c>
      <c r="E11" s="2">
        <v>146704.20000000001</v>
      </c>
      <c r="F11" s="2">
        <v>1</v>
      </c>
      <c r="G11" s="2">
        <f t="shared" si="0"/>
        <v>96.5</v>
      </c>
      <c r="H11" s="2">
        <v>0.68899999999999995</v>
      </c>
      <c r="I11" s="2">
        <f t="shared" si="1"/>
        <v>66.488499999999988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321777.40000000002</v>
      </c>
      <c r="E12" s="2">
        <v>321856.2</v>
      </c>
      <c r="F12" s="2">
        <v>1</v>
      </c>
      <c r="G12" s="2">
        <f t="shared" si="0"/>
        <v>78.799999999988358</v>
      </c>
      <c r="H12" s="2">
        <v>0.68899999999999995</v>
      </c>
      <c r="I12" s="2">
        <f t="shared" si="1"/>
        <v>54.293199999991977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299516.7</v>
      </c>
      <c r="E13" s="2">
        <v>299614</v>
      </c>
      <c r="F13" s="2">
        <v>1</v>
      </c>
      <c r="G13" s="2">
        <f t="shared" si="0"/>
        <v>97.299999999988358</v>
      </c>
      <c r="H13" s="2">
        <v>0.68899999999999995</v>
      </c>
      <c r="I13" s="2">
        <f t="shared" si="1"/>
        <v>67.039699999991967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3622.8999999999651</v>
      </c>
      <c r="H14" s="2">
        <v>0.68899999999999995</v>
      </c>
      <c r="I14" s="2">
        <f>I6+I7+I8+I9+I10+I11+I12+I13</f>
        <v>2496.1780999999755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152.1</v>
      </c>
      <c r="E16" s="2">
        <v>154.1</v>
      </c>
      <c r="F16" s="2">
        <v>80</v>
      </c>
      <c r="G16" s="2">
        <f t="shared" si="0"/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545.20000000000005</v>
      </c>
      <c r="E17" s="2">
        <v>554.1</v>
      </c>
      <c r="F17" s="2">
        <v>20</v>
      </c>
      <c r="G17" s="2">
        <f t="shared" si="0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485.5</v>
      </c>
      <c r="E18" s="2">
        <v>490.5</v>
      </c>
      <c r="F18" s="2">
        <v>20</v>
      </c>
      <c r="G18" s="2">
        <f t="shared" si="0"/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243.5</v>
      </c>
      <c r="E19" s="2">
        <v>247.1</v>
      </c>
      <c r="F19" s="2">
        <v>20</v>
      </c>
      <c r="G19" s="2">
        <f t="shared" si="0"/>
        <v>71.999999999999886</v>
      </c>
      <c r="H19" s="2">
        <v>0.68899999999999995</v>
      </c>
      <c r="I19" s="2">
        <f t="shared" si="1"/>
        <v>49.607999999999919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509.99999999999943</v>
      </c>
      <c r="H20" s="2">
        <v>0.68899999999999995</v>
      </c>
      <c r="I20" s="2">
        <f>I16+I17+I18+I19</f>
        <v>351.38999999999953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1720</v>
      </c>
      <c r="E24" s="2">
        <v>1747</v>
      </c>
      <c r="F24" s="2">
        <v>1</v>
      </c>
      <c r="G24" s="2">
        <f>E24-D24</f>
        <v>27</v>
      </c>
      <c r="H24" s="2">
        <v>4.3899999999999997</v>
      </c>
      <c r="I24" s="2">
        <f>G24*H24</f>
        <v>118.52999999999999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1724</v>
      </c>
      <c r="E25" s="2">
        <v>1749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52</v>
      </c>
      <c r="H26" s="2">
        <v>4.3899999999999997</v>
      </c>
      <c r="I26" s="2">
        <f>I24+I25+I23+I22</f>
        <v>228.27999999999997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20775</v>
      </c>
      <c r="E28" s="2">
        <v>21000</v>
      </c>
      <c r="F28" s="2">
        <v>1</v>
      </c>
      <c r="G28" s="2">
        <f>E28-D28</f>
        <v>225</v>
      </c>
      <c r="H28" s="2">
        <v>5.54</v>
      </c>
      <c r="I28" s="2">
        <f>G28*H28</f>
        <v>1246.5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225</v>
      </c>
      <c r="H30" s="2">
        <v>5.54</v>
      </c>
      <c r="I30" s="2">
        <f>I28+I29</f>
        <v>1246.5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966.5</v>
      </c>
      <c r="E31" s="2">
        <v>985</v>
      </c>
      <c r="F31" s="2">
        <v>1</v>
      </c>
      <c r="G31" s="2">
        <f t="shared" ref="G31" si="2">(E31-D31)*F31</f>
        <v>18.5</v>
      </c>
      <c r="H31" s="2">
        <v>0.68899999999999995</v>
      </c>
      <c r="I31" s="2">
        <f t="shared" ref="I31" si="3">G31*H31</f>
        <v>12.746499999999999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18.5</v>
      </c>
      <c r="H32" s="2">
        <v>0.68899999999999995</v>
      </c>
      <c r="I32" s="2">
        <f>G32*H32</f>
        <v>12.746499999999999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541</v>
      </c>
      <c r="E33" s="2">
        <v>551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4378.9945999999745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02" t="s">
        <v>72</v>
      </c>
      <c r="C37" s="337" t="s">
        <v>82</v>
      </c>
      <c r="D37" s="339"/>
      <c r="E37" s="330" t="s">
        <v>83</v>
      </c>
      <c r="F37" s="330"/>
      <c r="G37" s="10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0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0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0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0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I41"/>
  <sheetViews>
    <sheetView workbookViewId="0">
      <selection activeCell="I12" sqref="I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212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214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213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192141</v>
      </c>
      <c r="E6" s="2">
        <v>193675</v>
      </c>
      <c r="F6" s="2">
        <v>1</v>
      </c>
      <c r="G6" s="2">
        <f t="shared" ref="G6:G19" si="0">(E6-D6)*F6</f>
        <v>1534</v>
      </c>
      <c r="H6" s="2">
        <v>0.68899999999999995</v>
      </c>
      <c r="I6" s="2">
        <f t="shared" ref="I6:I19" si="1">G6*H6</f>
        <v>1056.9259999999999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60551.3</v>
      </c>
      <c r="E7" s="2">
        <v>61486.5</v>
      </c>
      <c r="F7" s="2">
        <v>1</v>
      </c>
      <c r="G7" s="2">
        <f t="shared" si="0"/>
        <v>935.19999999999709</v>
      </c>
      <c r="H7" s="2">
        <v>0.68899999999999995</v>
      </c>
      <c r="I7" s="2">
        <f t="shared" si="1"/>
        <v>644.35279999999796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68215.3</v>
      </c>
      <c r="E9" s="2">
        <v>68735</v>
      </c>
      <c r="F9" s="2">
        <v>1</v>
      </c>
      <c r="G9" s="2">
        <f t="shared" si="0"/>
        <v>519.69999999999709</v>
      </c>
      <c r="H9" s="2">
        <v>0.68899999999999995</v>
      </c>
      <c r="I9" s="2">
        <f t="shared" si="1"/>
        <v>358.07329999999797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263844.09999999998</v>
      </c>
      <c r="E10" s="2">
        <v>264195.59999999998</v>
      </c>
      <c r="F10" s="2">
        <v>1</v>
      </c>
      <c r="G10" s="2">
        <f>(E10-D10)*F10</f>
        <v>351.5</v>
      </c>
      <c r="H10" s="2">
        <v>0.68899999999999995</v>
      </c>
      <c r="I10" s="2">
        <f>G10*H10</f>
        <v>242.18349999999998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146704.20000000001</v>
      </c>
      <c r="E11" s="2">
        <v>146790.9</v>
      </c>
      <c r="F11" s="2">
        <v>1</v>
      </c>
      <c r="G11" s="2">
        <f t="shared" si="0"/>
        <v>86.699999999982538</v>
      </c>
      <c r="H11" s="2">
        <v>0.68899999999999995</v>
      </c>
      <c r="I11" s="2">
        <f t="shared" si="1"/>
        <v>59.736299999987963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321856.2</v>
      </c>
      <c r="E12" s="2">
        <v>321940.8</v>
      </c>
      <c r="F12" s="2">
        <v>1</v>
      </c>
      <c r="G12" s="2">
        <f t="shared" si="0"/>
        <v>84.599999999976717</v>
      </c>
      <c r="H12" s="2">
        <v>0.68899999999999995</v>
      </c>
      <c r="I12" s="2">
        <f t="shared" si="1"/>
        <v>58.289399999983956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299614</v>
      </c>
      <c r="E13" s="2">
        <v>299745.8</v>
      </c>
      <c r="F13" s="2">
        <v>1</v>
      </c>
      <c r="G13" s="2">
        <f t="shared" si="0"/>
        <v>131.79999999998836</v>
      </c>
      <c r="H13" s="2">
        <v>0.68899999999999995</v>
      </c>
      <c r="I13" s="2">
        <f t="shared" si="1"/>
        <v>90.810199999991966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3643.4999999999418</v>
      </c>
      <c r="H14" s="2">
        <v>0.68899999999999995</v>
      </c>
      <c r="I14" s="2">
        <f>I6+I7+I8+I9+I10+I11+I12+I13</f>
        <v>2510.3714999999593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154.1</v>
      </c>
      <c r="E16" s="2">
        <v>155.80000000000001</v>
      </c>
      <c r="F16" s="2">
        <v>80</v>
      </c>
      <c r="G16" s="2">
        <f t="shared" si="0"/>
        <v>136.00000000000136</v>
      </c>
      <c r="H16" s="2">
        <v>0.68899999999999995</v>
      </c>
      <c r="I16" s="2">
        <f t="shared" si="1"/>
        <v>93.704000000000931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554.1</v>
      </c>
      <c r="E17" s="2">
        <v>562.9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490.5</v>
      </c>
      <c r="E18" s="2">
        <v>494.6</v>
      </c>
      <c r="F18" s="2">
        <v>20</v>
      </c>
      <c r="G18" s="2">
        <f t="shared" si="0"/>
        <v>82.000000000000455</v>
      </c>
      <c r="H18" s="2">
        <v>0.68899999999999995</v>
      </c>
      <c r="I18" s="2">
        <f t="shared" si="1"/>
        <v>56.49800000000031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247.1</v>
      </c>
      <c r="E19" s="2">
        <v>250.6</v>
      </c>
      <c r="F19" s="2">
        <v>20</v>
      </c>
      <c r="G19" s="2">
        <f t="shared" si="0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464.00000000000091</v>
      </c>
      <c r="H20" s="2">
        <v>0.68899999999999995</v>
      </c>
      <c r="I20" s="2">
        <f>I16+I17+I18+I19</f>
        <v>319.69600000000065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1747</v>
      </c>
      <c r="E24" s="2">
        <v>1772</v>
      </c>
      <c r="F24" s="2">
        <v>1</v>
      </c>
      <c r="G24" s="2">
        <f>E24-D24</f>
        <v>25</v>
      </c>
      <c r="H24" s="2">
        <v>4.3899999999999997</v>
      </c>
      <c r="I24" s="2">
        <f>G24*H24</f>
        <v>109.74999999999999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1749</v>
      </c>
      <c r="E25" s="2">
        <v>1773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21000</v>
      </c>
      <c r="E28" s="2">
        <v>21292</v>
      </c>
      <c r="F28" s="2">
        <v>1</v>
      </c>
      <c r="G28" s="2">
        <f>E28-D28</f>
        <v>292</v>
      </c>
      <c r="H28" s="2">
        <v>5.54</v>
      </c>
      <c r="I28" s="2">
        <f>G28*H28</f>
        <v>1617.68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292</v>
      </c>
      <c r="H30" s="2">
        <v>5.54</v>
      </c>
      <c r="I30" s="2">
        <f>I28+I29</f>
        <v>1617.68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985</v>
      </c>
      <c r="E31" s="2">
        <v>1008.1</v>
      </c>
      <c r="F31" s="2">
        <v>1</v>
      </c>
      <c r="G31" s="2">
        <f t="shared" ref="G31" si="2">(E31-D31)*F31</f>
        <v>23.100000000000023</v>
      </c>
      <c r="H31" s="2">
        <v>0.68899999999999995</v>
      </c>
      <c r="I31" s="2">
        <f t="shared" ref="I31" si="3">G31*H31</f>
        <v>15.915900000000015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23.100000000000023</v>
      </c>
      <c r="H32" s="2">
        <v>0.68899999999999995</v>
      </c>
      <c r="I32" s="2">
        <f>G32*H32</f>
        <v>15.915900000000015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551</v>
      </c>
      <c r="E33" s="2">
        <v>563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4731.4533999999603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04" t="s">
        <v>72</v>
      </c>
      <c r="C37" s="337" t="s">
        <v>82</v>
      </c>
      <c r="D37" s="339"/>
      <c r="E37" s="330" t="s">
        <v>83</v>
      </c>
      <c r="F37" s="330"/>
      <c r="G37" s="10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0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0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0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0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I41"/>
  <sheetViews>
    <sheetView topLeftCell="A10" workbookViewId="0">
      <selection activeCell="N10" sqref="N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217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215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216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195845</v>
      </c>
      <c r="E6" s="2">
        <v>197605</v>
      </c>
      <c r="F6" s="2">
        <v>1</v>
      </c>
      <c r="G6" s="2">
        <f t="shared" ref="G6:G19" si="0">(E6-D6)*F6</f>
        <v>1760</v>
      </c>
      <c r="H6" s="2">
        <v>0.68899999999999995</v>
      </c>
      <c r="I6" s="2">
        <f t="shared" ref="I6:I19" si="1">G6*H6</f>
        <v>1212.6399999999999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61486.5</v>
      </c>
      <c r="E7" s="2">
        <v>62219.4</v>
      </c>
      <c r="F7" s="2">
        <v>1</v>
      </c>
      <c r="G7" s="2">
        <f t="shared" si="0"/>
        <v>732.90000000000146</v>
      </c>
      <c r="H7" s="2">
        <v>0.68899999999999995</v>
      </c>
      <c r="I7" s="2">
        <f t="shared" si="1"/>
        <v>504.96810000000096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>(E8-D8)*F8</f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69297.100000000006</v>
      </c>
      <c r="E9" s="2">
        <v>69830.7</v>
      </c>
      <c r="F9" s="2">
        <v>1</v>
      </c>
      <c r="G9" s="2">
        <f t="shared" si="0"/>
        <v>533.59999999999127</v>
      </c>
      <c r="H9" s="2">
        <v>0.68899999999999995</v>
      </c>
      <c r="I9" s="2">
        <f t="shared" si="1"/>
        <v>367.65039999999397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264645.90000000002</v>
      </c>
      <c r="E10" s="2">
        <v>264912.5</v>
      </c>
      <c r="F10" s="2">
        <v>1</v>
      </c>
      <c r="G10" s="2">
        <f>(E10-D10)*F10</f>
        <v>266.59999999997672</v>
      </c>
      <c r="H10" s="2">
        <v>0.68899999999999995</v>
      </c>
      <c r="I10" s="2">
        <f>G10*H10</f>
        <v>183.68739999998394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146896.9</v>
      </c>
      <c r="E11" s="2">
        <v>146988.5</v>
      </c>
      <c r="F11" s="2">
        <v>1</v>
      </c>
      <c r="G11" s="2">
        <f t="shared" si="0"/>
        <v>91.600000000005821</v>
      </c>
      <c r="H11" s="2">
        <v>0.68899999999999995</v>
      </c>
      <c r="I11" s="2">
        <f t="shared" si="1"/>
        <v>63.112400000004008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322117.8</v>
      </c>
      <c r="E12" s="2">
        <v>322251.3</v>
      </c>
      <c r="F12" s="2">
        <v>1</v>
      </c>
      <c r="G12" s="2">
        <f t="shared" si="0"/>
        <v>133.5</v>
      </c>
      <c r="H12" s="2">
        <v>0.68899999999999995</v>
      </c>
      <c r="I12" s="2">
        <f t="shared" si="1"/>
        <v>91.981499999999997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299915.2</v>
      </c>
      <c r="E13" s="2">
        <v>300043.40000000002</v>
      </c>
      <c r="F13" s="2">
        <v>1</v>
      </c>
      <c r="G13" s="2">
        <f t="shared" si="0"/>
        <v>128.20000000001164</v>
      </c>
      <c r="H13" s="2">
        <v>0.68899999999999995</v>
      </c>
      <c r="I13" s="2">
        <f t="shared" si="1"/>
        <v>88.329800000008021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3646.3999999999869</v>
      </c>
      <c r="H14" s="2">
        <v>0.68899999999999995</v>
      </c>
      <c r="I14" s="2">
        <f>I6+I7+I8+I9+I10+I11+I12+I13</f>
        <v>2512.3695999999909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157.69999999999999</v>
      </c>
      <c r="E16" s="2">
        <v>158.9</v>
      </c>
      <c r="F16" s="2">
        <v>80</v>
      </c>
      <c r="G16" s="2">
        <f t="shared" si="0"/>
        <v>96.000000000001364</v>
      </c>
      <c r="H16" s="2">
        <v>0.68899999999999995</v>
      </c>
      <c r="I16" s="2">
        <f t="shared" si="1"/>
        <v>66.144000000000929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571.70000000000005</v>
      </c>
      <c r="E17" s="2">
        <v>580.5</v>
      </c>
      <c r="F17" s="2">
        <v>20</v>
      </c>
      <c r="G17" s="2">
        <f t="shared" si="0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501.9</v>
      </c>
      <c r="E18" s="2">
        <v>506.7</v>
      </c>
      <c r="F18" s="2">
        <v>20</v>
      </c>
      <c r="G18" s="2">
        <f t="shared" si="0"/>
        <v>96.000000000000227</v>
      </c>
      <c r="H18" s="2">
        <v>0.68899999999999995</v>
      </c>
      <c r="I18" s="2">
        <f t="shared" si="1"/>
        <v>66.144000000000148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254.2</v>
      </c>
      <c r="E19" s="2">
        <v>257.3</v>
      </c>
      <c r="F19" s="2">
        <v>20</v>
      </c>
      <c r="G19" s="2">
        <f t="shared" si="0"/>
        <v>62.000000000000455</v>
      </c>
      <c r="H19" s="2">
        <v>0.68899999999999995</v>
      </c>
      <c r="I19" s="2">
        <f t="shared" si="1"/>
        <v>42.718000000000309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430.00000000000114</v>
      </c>
      <c r="H20" s="2">
        <v>0.68899999999999995</v>
      </c>
      <c r="I20" s="2">
        <f>I16+I17+I18+I19</f>
        <v>296.27000000000078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1800</v>
      </c>
      <c r="E24" s="2">
        <v>1815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1803</v>
      </c>
      <c r="E25" s="2">
        <v>1825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21542</v>
      </c>
      <c r="E28" s="2">
        <v>21825</v>
      </c>
      <c r="F28" s="2">
        <v>1</v>
      </c>
      <c r="G28" s="2">
        <f>E28-D28</f>
        <v>283</v>
      </c>
      <c r="H28" s="2">
        <v>5.54</v>
      </c>
      <c r="I28" s="2">
        <f>G28*H28</f>
        <v>1567.82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283</v>
      </c>
      <c r="H30" s="2">
        <v>5.54</v>
      </c>
      <c r="I30" s="2">
        <f>I28+I29</f>
        <v>1567.82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1027.5</v>
      </c>
      <c r="E31" s="2">
        <v>1049.4000000000001</v>
      </c>
      <c r="F31" s="2">
        <v>1</v>
      </c>
      <c r="G31" s="2">
        <f t="shared" ref="G31" si="2">(E31-D31)*F31</f>
        <v>21.900000000000091</v>
      </c>
      <c r="H31" s="2">
        <v>0.68899999999999995</v>
      </c>
      <c r="I31" s="2">
        <f t="shared" ref="I31" si="3">G31*H31</f>
        <v>15.089100000000062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21.900000000000091</v>
      </c>
      <c r="H32" s="2">
        <v>0.68899999999999995</v>
      </c>
      <c r="I32" s="2">
        <f>G32*H32</f>
        <v>15.089100000000062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572</v>
      </c>
      <c r="E33" s="2">
        <v>583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4602.2686999999914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06" t="s">
        <v>72</v>
      </c>
      <c r="C37" s="337" t="s">
        <v>82</v>
      </c>
      <c r="D37" s="339"/>
      <c r="E37" s="330" t="s">
        <v>83</v>
      </c>
      <c r="F37" s="330"/>
      <c r="G37" s="10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0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0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0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0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I41"/>
  <sheetViews>
    <sheetView workbookViewId="0">
      <selection activeCell="M9" sqref="M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218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219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216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197605</v>
      </c>
      <c r="E6" s="2">
        <v>199607</v>
      </c>
      <c r="F6" s="2">
        <v>1</v>
      </c>
      <c r="G6" s="2">
        <f t="shared" ref="G6:G13" si="0">(E6-D6)*F6</f>
        <v>2002</v>
      </c>
      <c r="H6" s="2">
        <v>0.68899999999999995</v>
      </c>
      <c r="I6" s="2">
        <f t="shared" ref="I6:I19" si="1">G6*H6</f>
        <v>1379.3779999999999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62219.4</v>
      </c>
      <c r="E7" s="2">
        <v>63078.9</v>
      </c>
      <c r="F7" s="2">
        <v>1</v>
      </c>
      <c r="G7" s="2">
        <f t="shared" si="0"/>
        <v>859.5</v>
      </c>
      <c r="H7" s="2">
        <v>0.68899999999999995</v>
      </c>
      <c r="I7" s="2">
        <f t="shared" si="1"/>
        <v>592.19549999999992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69830.7</v>
      </c>
      <c r="E9" s="2">
        <v>70387.5</v>
      </c>
      <c r="F9" s="2">
        <v>1</v>
      </c>
      <c r="G9" s="2">
        <f t="shared" si="0"/>
        <v>556.80000000000291</v>
      </c>
      <c r="H9" s="2">
        <v>0.68899999999999995</v>
      </c>
      <c r="I9" s="2">
        <f t="shared" si="1"/>
        <v>383.63520000000199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264912.5</v>
      </c>
      <c r="E10" s="2">
        <v>265337.2</v>
      </c>
      <c r="F10" s="2">
        <v>1</v>
      </c>
      <c r="G10" s="2">
        <f t="shared" si="0"/>
        <v>424.70000000001164</v>
      </c>
      <c r="H10" s="2">
        <v>0.68899999999999995</v>
      </c>
      <c r="I10" s="2">
        <f>G10*H10</f>
        <v>292.61830000000799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146988.5</v>
      </c>
      <c r="E11" s="2">
        <v>147075.6</v>
      </c>
      <c r="F11" s="2">
        <v>1</v>
      </c>
      <c r="G11" s="2">
        <f t="shared" si="0"/>
        <v>87.100000000005821</v>
      </c>
      <c r="H11" s="2">
        <v>0.68899999999999995</v>
      </c>
      <c r="I11" s="2">
        <f t="shared" si="1"/>
        <v>60.011900000004005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322251.3</v>
      </c>
      <c r="E12" s="2">
        <v>322379</v>
      </c>
      <c r="F12" s="2">
        <v>1</v>
      </c>
      <c r="G12" s="2">
        <f t="shared" si="0"/>
        <v>127.70000000001164</v>
      </c>
      <c r="H12" s="2">
        <v>0.68899999999999995</v>
      </c>
      <c r="I12" s="2">
        <f t="shared" si="1"/>
        <v>87.98530000000801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300043.40000000002</v>
      </c>
      <c r="E13" s="2">
        <v>300188.90000000002</v>
      </c>
      <c r="F13" s="2">
        <v>1</v>
      </c>
      <c r="G13" s="2">
        <f t="shared" si="0"/>
        <v>145.5</v>
      </c>
      <c r="H13" s="2">
        <v>0.68899999999999995</v>
      </c>
      <c r="I13" s="2">
        <f t="shared" si="1"/>
        <v>100.2495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4203.300000000032</v>
      </c>
      <c r="H14" s="2">
        <v>0.68899999999999995</v>
      </c>
      <c r="I14" s="2">
        <f>I6+I7+I8+I9+I10+I11+I12+I13</f>
        <v>2896.0737000000217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158.9</v>
      </c>
      <c r="E16" s="2">
        <v>160.6</v>
      </c>
      <c r="F16" s="2">
        <v>80</v>
      </c>
      <c r="G16" s="2">
        <f t="shared" ref="G16:G19" si="2"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580.5</v>
      </c>
      <c r="E17" s="2">
        <v>589.1</v>
      </c>
      <c r="F17" s="2">
        <v>20</v>
      </c>
      <c r="G17" s="2">
        <f t="shared" si="2"/>
        <v>172.00000000000045</v>
      </c>
      <c r="H17" s="2">
        <v>0.68899999999999995</v>
      </c>
      <c r="I17" s="2">
        <f t="shared" si="1"/>
        <v>118.50800000000031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506.7</v>
      </c>
      <c r="E18" s="2">
        <v>514.1</v>
      </c>
      <c r="F18" s="2">
        <v>20</v>
      </c>
      <c r="G18" s="2">
        <f t="shared" si="2"/>
        <v>148.00000000000068</v>
      </c>
      <c r="H18" s="2">
        <v>0.68899999999999995</v>
      </c>
      <c r="I18" s="2">
        <f t="shared" si="1"/>
        <v>101.97200000000046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257.3</v>
      </c>
      <c r="E19" s="2">
        <v>261</v>
      </c>
      <c r="F19" s="2">
        <v>20</v>
      </c>
      <c r="G19" s="2">
        <f t="shared" si="2"/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530</v>
      </c>
      <c r="H20" s="2">
        <v>0.68899999999999995</v>
      </c>
      <c r="I20" s="2">
        <f>I16+I17+I18+I19</f>
        <v>365.16999999999996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1815</v>
      </c>
      <c r="E24" s="2">
        <v>1838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1825</v>
      </c>
      <c r="E25" s="2">
        <v>1858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56</v>
      </c>
      <c r="H26" s="2">
        <v>4.3899999999999997</v>
      </c>
      <c r="I26" s="2">
        <f>I24+I25+I23+I22</f>
        <v>245.83999999999997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21825</v>
      </c>
      <c r="E28" s="2">
        <v>22061</v>
      </c>
      <c r="F28" s="2">
        <v>1</v>
      </c>
      <c r="G28" s="2">
        <f>E28-D28</f>
        <v>236</v>
      </c>
      <c r="H28" s="2">
        <v>5.54</v>
      </c>
      <c r="I28" s="2">
        <f>G28*H28</f>
        <v>1307.44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236</v>
      </c>
      <c r="H30" s="2">
        <v>5.54</v>
      </c>
      <c r="I30" s="2">
        <f>I28+I29</f>
        <v>1307.44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1049.4000000000001</v>
      </c>
      <c r="E31" s="2">
        <v>1067</v>
      </c>
      <c r="F31" s="2">
        <v>1</v>
      </c>
      <c r="G31" s="2">
        <f t="shared" ref="G31" si="3">(E31-D31)*F31</f>
        <v>17.599999999999909</v>
      </c>
      <c r="H31" s="2">
        <v>0.68899999999999995</v>
      </c>
      <c r="I31" s="2">
        <f t="shared" ref="I31" si="4">G31*H31</f>
        <v>12.126399999999936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17.599999999999909</v>
      </c>
      <c r="H32" s="2">
        <v>0.68899999999999995</v>
      </c>
      <c r="I32" s="2">
        <f>G32*H32</f>
        <v>12.126399999999936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583</v>
      </c>
      <c r="E33" s="2">
        <v>592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4866.1601000000219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08" t="s">
        <v>72</v>
      </c>
      <c r="C37" s="337" t="s">
        <v>82</v>
      </c>
      <c r="D37" s="339"/>
      <c r="E37" s="330" t="s">
        <v>83</v>
      </c>
      <c r="F37" s="330"/>
      <c r="G37" s="10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0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0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0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0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I41"/>
  <sheetViews>
    <sheetView workbookViewId="0">
      <selection activeCell="O12" sqref="O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220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222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199607</v>
      </c>
      <c r="E6" s="2">
        <v>201730</v>
      </c>
      <c r="F6" s="2">
        <v>1</v>
      </c>
      <c r="G6" s="2">
        <f t="shared" ref="G6:G13" si="0">(E6-D6)*F6</f>
        <v>2123</v>
      </c>
      <c r="H6" s="2">
        <v>0.68899999999999995</v>
      </c>
      <c r="I6" s="2">
        <f t="shared" ref="I6:I19" si="1">G6*H6</f>
        <v>1462.7469999999998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63078.9</v>
      </c>
      <c r="E7" s="2">
        <v>63992.9</v>
      </c>
      <c r="F7" s="2">
        <v>1</v>
      </c>
      <c r="G7" s="2">
        <f t="shared" si="0"/>
        <v>914</v>
      </c>
      <c r="H7" s="2">
        <v>0.68899999999999995</v>
      </c>
      <c r="I7" s="2">
        <f t="shared" si="1"/>
        <v>629.74599999999998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70387.5</v>
      </c>
      <c r="E9" s="2">
        <v>70990.8</v>
      </c>
      <c r="F9" s="2">
        <v>1</v>
      </c>
      <c r="G9" s="2">
        <f t="shared" si="0"/>
        <v>603.30000000000291</v>
      </c>
      <c r="H9" s="2">
        <v>0.68899999999999995</v>
      </c>
      <c r="I9" s="2">
        <f t="shared" si="1"/>
        <v>415.67370000000199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265337.2</v>
      </c>
      <c r="E10" s="2">
        <v>265760.90000000002</v>
      </c>
      <c r="F10" s="2">
        <v>1</v>
      </c>
      <c r="G10" s="2">
        <f t="shared" si="0"/>
        <v>423.70000000001164</v>
      </c>
      <c r="H10" s="2">
        <v>0.68899999999999995</v>
      </c>
      <c r="I10" s="2">
        <f>G10*H10</f>
        <v>291.92930000000797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147075.6</v>
      </c>
      <c r="E11" s="2">
        <v>147171.5</v>
      </c>
      <c r="F11" s="2">
        <v>1</v>
      </c>
      <c r="G11" s="2">
        <f t="shared" si="0"/>
        <v>95.899999999994179</v>
      </c>
      <c r="H11" s="2">
        <v>0.68899999999999995</v>
      </c>
      <c r="I11" s="2">
        <f t="shared" si="1"/>
        <v>66.075099999995984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322379</v>
      </c>
      <c r="E12" s="2">
        <v>322556.79999999999</v>
      </c>
      <c r="F12" s="2">
        <v>1</v>
      </c>
      <c r="G12" s="2">
        <f t="shared" si="0"/>
        <v>177.79999999998836</v>
      </c>
      <c r="H12" s="2">
        <v>0.68899999999999995</v>
      </c>
      <c r="I12" s="2">
        <f t="shared" si="1"/>
        <v>122.50419999999197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300188.90000000002</v>
      </c>
      <c r="E13" s="2">
        <v>300343.5</v>
      </c>
      <c r="F13" s="2">
        <v>1</v>
      </c>
      <c r="G13" s="2">
        <f t="shared" si="0"/>
        <v>154.59999999997672</v>
      </c>
      <c r="H13" s="2">
        <v>0.68899999999999995</v>
      </c>
      <c r="I13" s="2">
        <f t="shared" si="1"/>
        <v>106.51939999998395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4492.2999999999738</v>
      </c>
      <c r="H14" s="2">
        <v>0.68899999999999995</v>
      </c>
      <c r="I14" s="2">
        <f>I6+I7+I8+I9+I10+I11+I12+I13</f>
        <v>3095.1946999999818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160.6</v>
      </c>
      <c r="E16" s="2">
        <v>162.1</v>
      </c>
      <c r="F16" s="2">
        <v>80</v>
      </c>
      <c r="G16" s="2">
        <f t="shared" ref="G16:G19" si="2"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589.1</v>
      </c>
      <c r="E17" s="2">
        <v>597.9</v>
      </c>
      <c r="F17" s="2">
        <v>20</v>
      </c>
      <c r="G17" s="2">
        <f t="shared" si="2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514.1</v>
      </c>
      <c r="E18" s="2">
        <v>520.1</v>
      </c>
      <c r="F18" s="2">
        <v>20</v>
      </c>
      <c r="G18" s="2">
        <f t="shared" si="2"/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261</v>
      </c>
      <c r="E19" s="2">
        <v>265</v>
      </c>
      <c r="F19" s="2">
        <v>20</v>
      </c>
      <c r="G19" s="2">
        <f t="shared" si="2"/>
        <v>80</v>
      </c>
      <c r="H19" s="2">
        <v>0.68899999999999995</v>
      </c>
      <c r="I19" s="2">
        <f t="shared" si="1"/>
        <v>55.12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495.99999999999909</v>
      </c>
      <c r="H20" s="2">
        <v>0.68899999999999995</v>
      </c>
      <c r="I20" s="2">
        <f>I16+I17+I18+I19</f>
        <v>341.74399999999935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1838</v>
      </c>
      <c r="E24" s="2">
        <v>1864</v>
      </c>
      <c r="F24" s="2">
        <v>1</v>
      </c>
      <c r="G24" s="2">
        <f>E24-D24</f>
        <v>26</v>
      </c>
      <c r="H24" s="2">
        <v>4.3899999999999997</v>
      </c>
      <c r="I24" s="2">
        <f>G24*H24</f>
        <v>114.13999999999999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1858</v>
      </c>
      <c r="E25" s="2">
        <v>1887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55</v>
      </c>
      <c r="H26" s="2">
        <v>4.3899999999999997</v>
      </c>
      <c r="I26" s="2">
        <f>I24+I25+I23+I22</f>
        <v>241.45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22061</v>
      </c>
      <c r="E28" s="2">
        <v>22314</v>
      </c>
      <c r="F28" s="2">
        <v>1</v>
      </c>
      <c r="G28" s="2">
        <f>E28-D28</f>
        <v>253</v>
      </c>
      <c r="H28" s="2">
        <v>5.54</v>
      </c>
      <c r="I28" s="2">
        <f>G28*H28</f>
        <v>1401.6200000000001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253</v>
      </c>
      <c r="H30" s="2">
        <v>5.54</v>
      </c>
      <c r="I30" s="2">
        <f>I28+I29</f>
        <v>1401.6200000000001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1067</v>
      </c>
      <c r="E31" s="2">
        <v>1086.9000000000001</v>
      </c>
      <c r="F31" s="2">
        <v>1</v>
      </c>
      <c r="G31" s="2">
        <f t="shared" ref="G31" si="3">(E31-D31)*F31</f>
        <v>19.900000000000091</v>
      </c>
      <c r="H31" s="2">
        <v>0.68899999999999995</v>
      </c>
      <c r="I31" s="2">
        <f t="shared" ref="I31" si="4">G31*H31</f>
        <v>13.711100000000062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19.900000000000091</v>
      </c>
      <c r="H32" s="2">
        <v>0.68899999999999995</v>
      </c>
      <c r="I32" s="2">
        <f>G32*H32</f>
        <v>13.711100000000062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592</v>
      </c>
      <c r="E33" s="2">
        <v>603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5142.0097999999816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10" t="s">
        <v>72</v>
      </c>
      <c r="C37" s="337" t="s">
        <v>82</v>
      </c>
      <c r="D37" s="339"/>
      <c r="E37" s="330" t="s">
        <v>83</v>
      </c>
      <c r="F37" s="330"/>
      <c r="G37" s="11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1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1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1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1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I41"/>
  <sheetViews>
    <sheetView workbookViewId="0">
      <selection activeCell="O9" sqref="O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223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225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201730</v>
      </c>
      <c r="E6" s="2">
        <v>203661</v>
      </c>
      <c r="F6" s="2">
        <v>1</v>
      </c>
      <c r="G6" s="2">
        <f t="shared" ref="G6:G13" si="0">(E6-D6)*F6</f>
        <v>1931</v>
      </c>
      <c r="H6" s="2">
        <v>0.68899999999999995</v>
      </c>
      <c r="I6" s="2">
        <f t="shared" ref="I6:I19" si="1">G6*H6</f>
        <v>1330.4589999999998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63992.9</v>
      </c>
      <c r="E7" s="2">
        <v>64758.6</v>
      </c>
      <c r="F7" s="2">
        <v>1</v>
      </c>
      <c r="G7" s="2">
        <f t="shared" si="0"/>
        <v>765.69999999999709</v>
      </c>
      <c r="H7" s="2">
        <v>0.68899999999999995</v>
      </c>
      <c r="I7" s="2">
        <f t="shared" si="1"/>
        <v>527.567299999998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70990.8</v>
      </c>
      <c r="E9" s="2">
        <v>71574.100000000006</v>
      </c>
      <c r="F9" s="2">
        <v>1</v>
      </c>
      <c r="G9" s="2">
        <f t="shared" si="0"/>
        <v>583.30000000000291</v>
      </c>
      <c r="H9" s="2">
        <v>0.68899999999999995</v>
      </c>
      <c r="I9" s="2">
        <f t="shared" si="1"/>
        <v>401.89370000000196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265760.90000000002</v>
      </c>
      <c r="E10" s="2">
        <v>266363.09999999998</v>
      </c>
      <c r="F10" s="2">
        <v>1</v>
      </c>
      <c r="G10" s="2">
        <f t="shared" si="0"/>
        <v>602.19999999995343</v>
      </c>
      <c r="H10" s="2">
        <v>0.68899999999999995</v>
      </c>
      <c r="I10" s="2">
        <f>G10*H10</f>
        <v>414.91579999996787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147171.5</v>
      </c>
      <c r="E11" s="2">
        <v>147277</v>
      </c>
      <c r="F11" s="2">
        <v>1</v>
      </c>
      <c r="G11" s="2">
        <f t="shared" si="0"/>
        <v>105.5</v>
      </c>
      <c r="H11" s="2">
        <v>0.68899999999999995</v>
      </c>
      <c r="I11" s="2">
        <f t="shared" si="1"/>
        <v>72.689499999999995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322556.79999999999</v>
      </c>
      <c r="E12" s="2">
        <v>322707.8</v>
      </c>
      <c r="F12" s="2">
        <v>1</v>
      </c>
      <c r="G12" s="2">
        <f t="shared" si="0"/>
        <v>151</v>
      </c>
      <c r="H12" s="2">
        <v>0.68899999999999995</v>
      </c>
      <c r="I12" s="2">
        <f t="shared" si="1"/>
        <v>104.03899999999999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300343.5</v>
      </c>
      <c r="E13" s="2">
        <v>300487.90000000002</v>
      </c>
      <c r="F13" s="2">
        <v>1</v>
      </c>
      <c r="G13" s="2">
        <f t="shared" si="0"/>
        <v>144.40000000002328</v>
      </c>
      <c r="H13" s="2">
        <v>0.68899999999999995</v>
      </c>
      <c r="I13" s="2">
        <f t="shared" si="1"/>
        <v>99.491600000016035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4283.0999999999767</v>
      </c>
      <c r="H14" s="2">
        <v>0.68899999999999995</v>
      </c>
      <c r="I14" s="2">
        <f>I6+I7+I8+I9+I10+I11+I12+I13</f>
        <v>2951.0558999999835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162.1</v>
      </c>
      <c r="E16" s="2">
        <v>163.80000000000001</v>
      </c>
      <c r="F16" s="2">
        <v>80</v>
      </c>
      <c r="G16" s="2">
        <f t="shared" ref="G16:G19" si="2">(E16-D16)*F16</f>
        <v>136.00000000000136</v>
      </c>
      <c r="H16" s="2">
        <v>0.68899999999999995</v>
      </c>
      <c r="I16" s="2">
        <f t="shared" si="1"/>
        <v>93.704000000000931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597.9</v>
      </c>
      <c r="E17" s="2">
        <v>606.79999999999995</v>
      </c>
      <c r="F17" s="2">
        <v>20</v>
      </c>
      <c r="G17" s="2">
        <f t="shared" si="2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520.1</v>
      </c>
      <c r="E18" s="2">
        <v>524.6</v>
      </c>
      <c r="F18" s="2">
        <v>20</v>
      </c>
      <c r="G18" s="2">
        <f t="shared" si="2"/>
        <v>90</v>
      </c>
      <c r="H18" s="2">
        <v>0.68899999999999995</v>
      </c>
      <c r="I18" s="2">
        <f t="shared" si="1"/>
        <v>62.01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265</v>
      </c>
      <c r="E19" s="2">
        <v>268.60000000000002</v>
      </c>
      <c r="F19" s="2">
        <v>20</v>
      </c>
      <c r="G19" s="2">
        <f t="shared" si="2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476.00000000000136</v>
      </c>
      <c r="H20" s="2">
        <v>0.68899999999999995</v>
      </c>
      <c r="I20" s="2">
        <f>I16+I17+I18+I19</f>
        <v>327.96400000000091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1864</v>
      </c>
      <c r="E24" s="2">
        <v>1892</v>
      </c>
      <c r="F24" s="2">
        <v>1</v>
      </c>
      <c r="G24" s="2">
        <f>E24-D24</f>
        <v>28</v>
      </c>
      <c r="H24" s="2">
        <v>4.3899999999999997</v>
      </c>
      <c r="I24" s="2">
        <f>G24*H24</f>
        <v>122.91999999999999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1887</v>
      </c>
      <c r="E25" s="2">
        <v>1909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22314</v>
      </c>
      <c r="E28" s="2">
        <v>22636</v>
      </c>
      <c r="F28" s="2">
        <v>1</v>
      </c>
      <c r="G28" s="2">
        <f>E28-D28</f>
        <v>322</v>
      </c>
      <c r="H28" s="2">
        <v>5.54</v>
      </c>
      <c r="I28" s="2">
        <f>G28*H28</f>
        <v>1783.88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322</v>
      </c>
      <c r="H30" s="2">
        <v>5.54</v>
      </c>
      <c r="I30" s="2">
        <f>I28+I29</f>
        <v>1783.88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1086.9000000000001</v>
      </c>
      <c r="E31" s="2">
        <v>1111.2</v>
      </c>
      <c r="F31" s="2">
        <v>1</v>
      </c>
      <c r="G31" s="2">
        <f t="shared" ref="G31" si="3">(E31-D31)*F31</f>
        <v>24.299999999999955</v>
      </c>
      <c r="H31" s="2">
        <v>0.68899999999999995</v>
      </c>
      <c r="I31" s="2">
        <f t="shared" ref="I31" si="4">G31*H31</f>
        <v>16.742699999999967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24.299999999999955</v>
      </c>
      <c r="H32" s="2">
        <v>0.68899999999999995</v>
      </c>
      <c r="I32" s="2">
        <f>G32*H32</f>
        <v>16.742699999999967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603</v>
      </c>
      <c r="E33" s="2">
        <v>615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5351.822599999984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12" t="s">
        <v>72</v>
      </c>
      <c r="C37" s="337" t="s">
        <v>82</v>
      </c>
      <c r="D37" s="339"/>
      <c r="E37" s="330" t="s">
        <v>83</v>
      </c>
      <c r="F37" s="330"/>
      <c r="G37" s="11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1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1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1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1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I41"/>
  <sheetViews>
    <sheetView workbookViewId="0">
      <selection activeCell="N31" sqref="N3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226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228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203661</v>
      </c>
      <c r="E6" s="2">
        <v>205774</v>
      </c>
      <c r="F6" s="2">
        <v>1</v>
      </c>
      <c r="G6" s="2">
        <f t="shared" ref="G6:G13" si="0">(E6-D6)*F6</f>
        <v>2113</v>
      </c>
      <c r="H6" s="2">
        <v>0.68899999999999995</v>
      </c>
      <c r="I6" s="2">
        <f t="shared" ref="I6:I19" si="1">G6*H6</f>
        <v>1455.857</v>
      </c>
    </row>
    <row r="7" spans="1:9" ht="21.95" customHeight="1" x14ac:dyDescent="0.2">
      <c r="A7" s="2" t="s">
        <v>6</v>
      </c>
      <c r="B7" s="2" t="s">
        <v>8</v>
      </c>
      <c r="C7" s="2"/>
      <c r="D7" s="2">
        <v>64758.6</v>
      </c>
      <c r="E7" s="2">
        <v>65640</v>
      </c>
      <c r="F7" s="2">
        <v>1</v>
      </c>
      <c r="G7" s="2">
        <f t="shared" si="0"/>
        <v>881.40000000000146</v>
      </c>
      <c r="H7" s="2">
        <v>0.68899999999999995</v>
      </c>
      <c r="I7" s="2">
        <f t="shared" si="1"/>
        <v>607.28460000000098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71574.100000000006</v>
      </c>
      <c r="E9" s="2">
        <v>72135.899999999994</v>
      </c>
      <c r="F9" s="2">
        <v>1</v>
      </c>
      <c r="G9" s="2">
        <f t="shared" si="0"/>
        <v>561.79999999998836</v>
      </c>
      <c r="H9" s="2">
        <v>0.68899999999999995</v>
      </c>
      <c r="I9" s="2">
        <f t="shared" si="1"/>
        <v>387.08019999999198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266363.09999999998</v>
      </c>
      <c r="E10" s="2">
        <v>266793</v>
      </c>
      <c r="F10" s="2">
        <v>1</v>
      </c>
      <c r="G10" s="2">
        <f t="shared" si="0"/>
        <v>429.90000000002328</v>
      </c>
      <c r="H10" s="2">
        <v>0.68899999999999995</v>
      </c>
      <c r="I10" s="2">
        <f>G10*H10</f>
        <v>296.20110000001603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147277</v>
      </c>
      <c r="E11" s="2">
        <v>147395.20000000001</v>
      </c>
      <c r="F11" s="2">
        <v>1</v>
      </c>
      <c r="G11" s="2">
        <f t="shared" si="0"/>
        <v>118.20000000001164</v>
      </c>
      <c r="H11" s="2">
        <v>0.68899999999999995</v>
      </c>
      <c r="I11" s="2">
        <f t="shared" si="1"/>
        <v>81.43980000000802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322707.8</v>
      </c>
      <c r="E12" s="2">
        <v>322881.7</v>
      </c>
      <c r="F12" s="2">
        <v>1</v>
      </c>
      <c r="G12" s="2">
        <f t="shared" si="0"/>
        <v>173.90000000002328</v>
      </c>
      <c r="H12" s="2">
        <v>0.68899999999999995</v>
      </c>
      <c r="I12" s="2">
        <f t="shared" si="1"/>
        <v>119.81710000001603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300487.90000000002</v>
      </c>
      <c r="E13" s="2">
        <v>300653.7</v>
      </c>
      <c r="F13" s="2">
        <v>1</v>
      </c>
      <c r="G13" s="2">
        <f t="shared" si="0"/>
        <v>165.79999999998836</v>
      </c>
      <c r="H13" s="2">
        <v>0.68899999999999995</v>
      </c>
      <c r="I13" s="2">
        <f t="shared" si="1"/>
        <v>114.23619999999197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4444.0000000000364</v>
      </c>
      <c r="H14" s="2">
        <v>0.68899999999999995</v>
      </c>
      <c r="I14" s="2">
        <f>I6+I7+I8+I9+I10+I11+I12+I13</f>
        <v>3061.9160000000252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163.80000000000001</v>
      </c>
      <c r="E16" s="2">
        <v>165.8</v>
      </c>
      <c r="F16" s="2">
        <v>80</v>
      </c>
      <c r="G16" s="2">
        <f t="shared" ref="G16:G19" si="2">(E16-D16)*F16</f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606.79999999999995</v>
      </c>
      <c r="E17" s="2">
        <v>615.6</v>
      </c>
      <c r="F17" s="2">
        <v>20</v>
      </c>
      <c r="G17" s="2">
        <f t="shared" si="2"/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524.6</v>
      </c>
      <c r="E18" s="2">
        <v>529.20000000000005</v>
      </c>
      <c r="F18" s="2">
        <v>20</v>
      </c>
      <c r="G18" s="2">
        <f t="shared" si="2"/>
        <v>92.000000000000455</v>
      </c>
      <c r="H18" s="2">
        <v>0.68899999999999995</v>
      </c>
      <c r="I18" s="2">
        <f t="shared" si="1"/>
        <v>63.388000000000311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268.60000000000002</v>
      </c>
      <c r="E19" s="2">
        <v>272.10000000000002</v>
      </c>
      <c r="F19" s="2">
        <v>20</v>
      </c>
      <c r="G19" s="2">
        <f t="shared" si="2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498.00000000000182</v>
      </c>
      <c r="H20" s="2">
        <v>0.68899999999999995</v>
      </c>
      <c r="I20" s="2">
        <f>I16+I17+I18+I19</f>
        <v>343.12200000000126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1892</v>
      </c>
      <c r="E24" s="2">
        <v>1922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1909</v>
      </c>
      <c r="E25" s="2">
        <v>1932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53</v>
      </c>
      <c r="H26" s="2">
        <v>4.3899999999999997</v>
      </c>
      <c r="I26" s="2">
        <f>I24+I25+I23+I22</f>
        <v>232.67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22636</v>
      </c>
      <c r="E28" s="2">
        <v>22930</v>
      </c>
      <c r="F28" s="2">
        <v>1</v>
      </c>
      <c r="G28" s="2">
        <f>E28-D28</f>
        <v>294</v>
      </c>
      <c r="H28" s="2">
        <v>5.54</v>
      </c>
      <c r="I28" s="2">
        <f>G28*H28</f>
        <v>1628.76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294</v>
      </c>
      <c r="H30" s="2">
        <v>5.54</v>
      </c>
      <c r="I30" s="2">
        <f>I28+I29</f>
        <v>1628.76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1111.2</v>
      </c>
      <c r="E31" s="2">
        <v>1133.4000000000001</v>
      </c>
      <c r="F31" s="2">
        <v>1</v>
      </c>
      <c r="G31" s="2">
        <f t="shared" ref="G31" si="3">(E31-D31)*F31</f>
        <v>22.200000000000045</v>
      </c>
      <c r="H31" s="2">
        <v>0.68899999999999995</v>
      </c>
      <c r="I31" s="2">
        <f t="shared" ref="I31" si="4">G31*H31</f>
        <v>15.29580000000003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22.200000000000045</v>
      </c>
      <c r="H32" s="2">
        <v>0.68899999999999995</v>
      </c>
      <c r="I32" s="2">
        <f>G32*H32</f>
        <v>15.29580000000003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615</v>
      </c>
      <c r="E33" s="2">
        <v>627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5334.4438000000264</v>
      </c>
      <c r="H35" s="330"/>
      <c r="I35" s="330"/>
    </row>
    <row r="36" spans="1:9" ht="4.5" customHeight="1" x14ac:dyDescent="0.2">
      <c r="A36" s="337"/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14" t="s">
        <v>72</v>
      </c>
      <c r="C37" s="337" t="s">
        <v>82</v>
      </c>
      <c r="D37" s="339"/>
      <c r="E37" s="330" t="s">
        <v>83</v>
      </c>
      <c r="F37" s="330"/>
      <c r="G37" s="11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1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1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1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1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I41"/>
  <sheetViews>
    <sheetView workbookViewId="0">
      <selection activeCell="L9" sqref="L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226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230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205774</v>
      </c>
      <c r="E6" s="2">
        <v>208161</v>
      </c>
      <c r="F6" s="2">
        <v>1</v>
      </c>
      <c r="G6" s="2">
        <f t="shared" ref="G6:G13" si="0">(E6-D6)*F6</f>
        <v>2387</v>
      </c>
      <c r="H6" s="2">
        <v>0.68899999999999995</v>
      </c>
      <c r="I6" s="2">
        <f t="shared" ref="I6:I19" si="1">G6*H6</f>
        <v>1644.6429999999998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65640</v>
      </c>
      <c r="E7" s="2">
        <v>66559.399999999994</v>
      </c>
      <c r="F7" s="2">
        <v>1</v>
      </c>
      <c r="G7" s="2">
        <f t="shared" si="0"/>
        <v>919.39999999999418</v>
      </c>
      <c r="H7" s="2">
        <v>0.68899999999999995</v>
      </c>
      <c r="I7" s="2">
        <f t="shared" si="1"/>
        <v>633.46659999999599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72135.899999999994</v>
      </c>
      <c r="E9" s="2">
        <v>72684.600000000006</v>
      </c>
      <c r="F9" s="2">
        <v>1</v>
      </c>
      <c r="G9" s="2">
        <f t="shared" si="0"/>
        <v>548.70000000001164</v>
      </c>
      <c r="H9" s="2">
        <v>0.68899999999999995</v>
      </c>
      <c r="I9" s="2">
        <f t="shared" si="1"/>
        <v>378.05430000000797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266793</v>
      </c>
      <c r="E10" s="2">
        <v>267279</v>
      </c>
      <c r="F10" s="2">
        <v>1</v>
      </c>
      <c r="G10" s="2">
        <f t="shared" si="0"/>
        <v>486</v>
      </c>
      <c r="H10" s="2">
        <v>0.68899999999999995</v>
      </c>
      <c r="I10" s="2">
        <f>G10*H10</f>
        <v>334.85399999999998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147395.20000000001</v>
      </c>
      <c r="E11" s="2">
        <v>147547.29999999999</v>
      </c>
      <c r="F11" s="2">
        <v>1</v>
      </c>
      <c r="G11" s="2">
        <f t="shared" si="0"/>
        <v>152.09999999997672</v>
      </c>
      <c r="H11" s="2">
        <v>0.68899999999999995</v>
      </c>
      <c r="I11" s="2">
        <f t="shared" si="1"/>
        <v>104.79689999998395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322881.7</v>
      </c>
      <c r="E12" s="2">
        <v>323012.5</v>
      </c>
      <c r="F12" s="2">
        <v>1</v>
      </c>
      <c r="G12" s="2">
        <f t="shared" si="0"/>
        <v>130.79999999998836</v>
      </c>
      <c r="H12" s="2">
        <v>0.68899999999999995</v>
      </c>
      <c r="I12" s="2">
        <f t="shared" si="1"/>
        <v>90.121199999991973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300653.7</v>
      </c>
      <c r="E13" s="2">
        <v>300818.7</v>
      </c>
      <c r="F13" s="2">
        <v>1</v>
      </c>
      <c r="G13" s="2">
        <f t="shared" si="0"/>
        <v>165</v>
      </c>
      <c r="H13" s="2">
        <v>0.68899999999999995</v>
      </c>
      <c r="I13" s="2">
        <f t="shared" si="1"/>
        <v>113.68499999999999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4788.9999999999709</v>
      </c>
      <c r="H14" s="2">
        <v>0.68899999999999995</v>
      </c>
      <c r="I14" s="2">
        <f>I6+I7+I8+I9+I10+I11+I12+I13</f>
        <v>3299.6209999999792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165.8</v>
      </c>
      <c r="E16" s="2">
        <v>167.7</v>
      </c>
      <c r="F16" s="2">
        <v>80</v>
      </c>
      <c r="G16" s="2">
        <f t="shared" ref="G16:G19" si="2">(E16-D16)*F16</f>
        <v>151.99999999999818</v>
      </c>
      <c r="H16" s="2">
        <v>0.68899999999999995</v>
      </c>
      <c r="I16" s="2">
        <f t="shared" si="1"/>
        <v>104.72799999999874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615.6</v>
      </c>
      <c r="E17" s="2">
        <v>624.4</v>
      </c>
      <c r="F17" s="2">
        <v>20</v>
      </c>
      <c r="G17" s="2">
        <f t="shared" si="2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529.20000000000005</v>
      </c>
      <c r="E18" s="2">
        <v>533.70000000000005</v>
      </c>
      <c r="F18" s="2">
        <v>20</v>
      </c>
      <c r="G18" s="2">
        <f t="shared" si="2"/>
        <v>90</v>
      </c>
      <c r="H18" s="2">
        <v>0.68899999999999995</v>
      </c>
      <c r="I18" s="2">
        <f t="shared" si="1"/>
        <v>62.01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272.10000000000002</v>
      </c>
      <c r="E19" s="2">
        <v>275.7</v>
      </c>
      <c r="F19" s="2">
        <v>20</v>
      </c>
      <c r="G19" s="2">
        <f t="shared" si="2"/>
        <v>71.999999999999318</v>
      </c>
      <c r="H19" s="2">
        <v>0.68899999999999995</v>
      </c>
      <c r="I19" s="2">
        <f t="shared" si="1"/>
        <v>49.607999999999528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489.99999999999659</v>
      </c>
      <c r="H20" s="2">
        <v>0.68899999999999995</v>
      </c>
      <c r="I20" s="2">
        <f>I16+I17+I18+I19</f>
        <v>337.60999999999768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1922</v>
      </c>
      <c r="E24" s="2">
        <v>1955</v>
      </c>
      <c r="F24" s="2">
        <v>1</v>
      </c>
      <c r="G24" s="2">
        <f>E24-D24</f>
        <v>33</v>
      </c>
      <c r="H24" s="2">
        <v>4.3899999999999997</v>
      </c>
      <c r="I24" s="2">
        <f>G24*H24</f>
        <v>144.86999999999998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1932</v>
      </c>
      <c r="E25" s="2">
        <v>1955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56</v>
      </c>
      <c r="H26" s="2">
        <v>4.3899999999999997</v>
      </c>
      <c r="I26" s="2">
        <f>I24+I25+I23+I22</f>
        <v>245.83999999999997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22930</v>
      </c>
      <c r="E28" s="2">
        <v>23220</v>
      </c>
      <c r="F28" s="2">
        <v>1</v>
      </c>
      <c r="G28" s="2">
        <f>E28-D28</f>
        <v>290</v>
      </c>
      <c r="H28" s="2">
        <v>5.54</v>
      </c>
      <c r="I28" s="2">
        <f>G28*H28</f>
        <v>1606.6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290</v>
      </c>
      <c r="H30" s="2">
        <v>5.54</v>
      </c>
      <c r="I30" s="2">
        <f>I28+I29</f>
        <v>1606.6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1133.4000000000001</v>
      </c>
      <c r="E31" s="2">
        <v>1155.5</v>
      </c>
      <c r="F31" s="2">
        <v>1</v>
      </c>
      <c r="G31" s="2">
        <f t="shared" ref="G31" si="3">(E31-D31)*F31</f>
        <v>22.099999999999909</v>
      </c>
      <c r="H31" s="2">
        <v>0.68899999999999995</v>
      </c>
      <c r="I31" s="2">
        <f t="shared" ref="I31" si="4">G31*H31</f>
        <v>15.226899999999937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22.099999999999909</v>
      </c>
      <c r="H32" s="2">
        <v>0.68899999999999995</v>
      </c>
      <c r="I32" s="2">
        <f>G32*H32</f>
        <v>15.226899999999937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627</v>
      </c>
      <c r="E33" s="2">
        <v>638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5553.1878999999763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16" t="s">
        <v>72</v>
      </c>
      <c r="C37" s="337" t="s">
        <v>82</v>
      </c>
      <c r="D37" s="339"/>
      <c r="E37" s="330" t="s">
        <v>83</v>
      </c>
      <c r="F37" s="330"/>
      <c r="G37" s="11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1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1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1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1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I41"/>
  <sheetViews>
    <sheetView workbookViewId="0">
      <selection activeCell="N10" sqref="N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231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232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208161</v>
      </c>
      <c r="E6" s="2">
        <v>210264</v>
      </c>
      <c r="F6" s="2">
        <v>1</v>
      </c>
      <c r="G6" s="2">
        <f t="shared" ref="G6:G13" si="0">(E6-D6)*F6</f>
        <v>2103</v>
      </c>
      <c r="H6" s="2">
        <v>0.68899999999999995</v>
      </c>
      <c r="I6" s="2">
        <f t="shared" ref="I6:I19" si="1">G6*H6</f>
        <v>1448.9669999999999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66559.399999999994</v>
      </c>
      <c r="E7" s="2">
        <v>67445</v>
      </c>
      <c r="F7" s="2">
        <v>1</v>
      </c>
      <c r="G7" s="2">
        <f t="shared" si="0"/>
        <v>885.60000000000582</v>
      </c>
      <c r="H7" s="2">
        <v>0.68899999999999995</v>
      </c>
      <c r="I7" s="2">
        <f t="shared" si="1"/>
        <v>610.17840000000399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72684.600000000006</v>
      </c>
      <c r="E9" s="2">
        <v>73219.7</v>
      </c>
      <c r="F9" s="2">
        <v>1</v>
      </c>
      <c r="G9" s="2">
        <f t="shared" si="0"/>
        <v>535.09999999999127</v>
      </c>
      <c r="H9" s="2">
        <v>0.68899999999999995</v>
      </c>
      <c r="I9" s="2">
        <f t="shared" si="1"/>
        <v>368.68389999999397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267279</v>
      </c>
      <c r="E10" s="2">
        <v>267688</v>
      </c>
      <c r="F10" s="2">
        <v>1</v>
      </c>
      <c r="G10" s="2">
        <f t="shared" si="0"/>
        <v>409</v>
      </c>
      <c r="H10" s="2">
        <v>0.68899999999999995</v>
      </c>
      <c r="I10" s="2">
        <f>G10*H10</f>
        <v>281.80099999999999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147547.29999999999</v>
      </c>
      <c r="E11" s="2">
        <v>147700.5</v>
      </c>
      <c r="F11" s="2">
        <v>1</v>
      </c>
      <c r="G11" s="2">
        <f t="shared" si="0"/>
        <v>153.20000000001164</v>
      </c>
      <c r="H11" s="2">
        <v>0.68899999999999995</v>
      </c>
      <c r="I11" s="2">
        <f t="shared" si="1"/>
        <v>105.55480000000802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323012.5</v>
      </c>
      <c r="E12" s="2">
        <v>323186.8</v>
      </c>
      <c r="F12" s="2">
        <v>1</v>
      </c>
      <c r="G12" s="2">
        <f t="shared" si="0"/>
        <v>174.29999999998836</v>
      </c>
      <c r="H12" s="2">
        <v>0.68899999999999995</v>
      </c>
      <c r="I12" s="2">
        <f t="shared" si="1"/>
        <v>120.09269999999196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300818.7</v>
      </c>
      <c r="E13" s="2">
        <v>300944.7</v>
      </c>
      <c r="F13" s="2">
        <v>1</v>
      </c>
      <c r="G13" s="2">
        <f t="shared" si="0"/>
        <v>126</v>
      </c>
      <c r="H13" s="2">
        <v>0.68899999999999995</v>
      </c>
      <c r="I13" s="2">
        <f t="shared" si="1"/>
        <v>86.813999999999993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4386.1999999999971</v>
      </c>
      <c r="H14" s="2">
        <v>0.68899999999999995</v>
      </c>
      <c r="I14" s="2">
        <f>I6+I7+I8+I9+I10+I11+I12+I13</f>
        <v>3022.0917999999979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167.7</v>
      </c>
      <c r="E16" s="2">
        <v>169.3</v>
      </c>
      <c r="F16" s="2">
        <v>80</v>
      </c>
      <c r="G16" s="2">
        <f t="shared" ref="G16:G19" si="2">(E16-D16)*F16</f>
        <v>128.00000000000182</v>
      </c>
      <c r="H16" s="2">
        <v>0.68899999999999995</v>
      </c>
      <c r="I16" s="2">
        <f t="shared" si="1"/>
        <v>88.192000000001244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624.4</v>
      </c>
      <c r="E17" s="2">
        <v>633.20000000000005</v>
      </c>
      <c r="F17" s="2">
        <v>20</v>
      </c>
      <c r="G17" s="2">
        <f t="shared" si="2"/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533.70000000000005</v>
      </c>
      <c r="E18" s="2">
        <v>538.1</v>
      </c>
      <c r="F18" s="2">
        <v>20</v>
      </c>
      <c r="G18" s="2">
        <f t="shared" si="2"/>
        <v>87.999999999999545</v>
      </c>
      <c r="H18" s="2">
        <v>0.68899999999999995</v>
      </c>
      <c r="I18" s="2">
        <f t="shared" si="1"/>
        <v>60.631999999999685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275.7</v>
      </c>
      <c r="E19" s="2">
        <v>279.3</v>
      </c>
      <c r="F19" s="2">
        <v>20</v>
      </c>
      <c r="G19" s="2">
        <f t="shared" si="2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464.00000000000318</v>
      </c>
      <c r="H20" s="2">
        <v>0.68899999999999995</v>
      </c>
      <c r="I20" s="2">
        <f>I16+I17+I18+I19</f>
        <v>319.69600000000213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1955</v>
      </c>
      <c r="E24" s="2">
        <v>1983</v>
      </c>
      <c r="F24" s="2">
        <v>1</v>
      </c>
      <c r="G24" s="2">
        <f>E24-D24</f>
        <v>28</v>
      </c>
      <c r="H24" s="2">
        <v>4.3899999999999997</v>
      </c>
      <c r="I24" s="2">
        <f>G24*H24</f>
        <v>122.91999999999999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1955</v>
      </c>
      <c r="E25" s="2">
        <v>1978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51</v>
      </c>
      <c r="H26" s="2">
        <v>4.3899999999999997</v>
      </c>
      <c r="I26" s="2">
        <f>I24+I25+I23+I22</f>
        <v>223.89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23220</v>
      </c>
      <c r="E28" s="2">
        <v>23524</v>
      </c>
      <c r="F28" s="2">
        <v>1</v>
      </c>
      <c r="G28" s="2">
        <f>E28-D28</f>
        <v>304</v>
      </c>
      <c r="H28" s="2">
        <v>5.54</v>
      </c>
      <c r="I28" s="2">
        <f>G28*H28</f>
        <v>1684.16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304</v>
      </c>
      <c r="H30" s="2">
        <v>5.54</v>
      </c>
      <c r="I30" s="2">
        <f>I28+I29</f>
        <v>1684.16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1155.5</v>
      </c>
      <c r="E31" s="2">
        <v>1178.5</v>
      </c>
      <c r="F31" s="2">
        <v>1</v>
      </c>
      <c r="G31" s="2">
        <f t="shared" ref="G31" si="3">(E31-D31)*F31</f>
        <v>23</v>
      </c>
      <c r="H31" s="2">
        <v>0.68899999999999995</v>
      </c>
      <c r="I31" s="2">
        <f t="shared" ref="I31" si="4">G31*H31</f>
        <v>15.847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</v>
      </c>
      <c r="H32" s="2">
        <v>0.68899999999999995</v>
      </c>
      <c r="I32" s="2">
        <f>G32*H32</f>
        <v>15.847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638</v>
      </c>
      <c r="E33" s="2">
        <v>650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5318.3648000000003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18" t="s">
        <v>72</v>
      </c>
      <c r="C37" s="337" t="s">
        <v>82</v>
      </c>
      <c r="D37" s="339"/>
      <c r="E37" s="330" t="s">
        <v>83</v>
      </c>
      <c r="F37" s="330"/>
      <c r="G37" s="11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1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1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1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1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I41"/>
  <sheetViews>
    <sheetView workbookViewId="0">
      <selection activeCell="L14" sqref="L1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233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234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210264</v>
      </c>
      <c r="E6" s="2">
        <v>212525</v>
      </c>
      <c r="F6" s="2">
        <v>1</v>
      </c>
      <c r="G6" s="2">
        <f t="shared" ref="G6:G13" si="0">(E6-D6)*F6</f>
        <v>2261</v>
      </c>
      <c r="H6" s="2">
        <v>0.68899999999999995</v>
      </c>
      <c r="I6" s="2">
        <f t="shared" ref="I6:I19" si="1">G6*H6</f>
        <v>1557.829</v>
      </c>
    </row>
    <row r="7" spans="1:9" ht="21.95" customHeight="1" x14ac:dyDescent="0.2">
      <c r="A7" s="2" t="s">
        <v>6</v>
      </c>
      <c r="B7" s="2" t="s">
        <v>8</v>
      </c>
      <c r="C7" s="2"/>
      <c r="D7" s="2">
        <v>67445</v>
      </c>
      <c r="E7" s="2">
        <v>68226.2</v>
      </c>
      <c r="F7" s="2">
        <v>1</v>
      </c>
      <c r="G7" s="2">
        <f t="shared" si="0"/>
        <v>781.19999999999709</v>
      </c>
      <c r="H7" s="2">
        <v>0.68899999999999995</v>
      </c>
      <c r="I7" s="2">
        <f t="shared" si="1"/>
        <v>538.24679999999796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73219.7</v>
      </c>
      <c r="E9" s="2">
        <v>73790.399999999994</v>
      </c>
      <c r="F9" s="2">
        <v>1</v>
      </c>
      <c r="G9" s="2">
        <f t="shared" si="0"/>
        <v>570.69999999999709</v>
      </c>
      <c r="H9" s="2">
        <v>0.68899999999999995</v>
      </c>
      <c r="I9" s="2">
        <f t="shared" si="1"/>
        <v>393.21229999999798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267688</v>
      </c>
      <c r="E10" s="2">
        <v>268132.09999999998</v>
      </c>
      <c r="F10" s="2">
        <v>1</v>
      </c>
      <c r="G10" s="2">
        <f t="shared" si="0"/>
        <v>444.09999999997672</v>
      </c>
      <c r="H10" s="2">
        <v>0.68899999999999995</v>
      </c>
      <c r="I10" s="2">
        <f>G10*H10</f>
        <v>305.98489999998395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147700.5</v>
      </c>
      <c r="E11" s="2">
        <v>147807.5</v>
      </c>
      <c r="F11" s="2">
        <v>1</v>
      </c>
      <c r="G11" s="2">
        <f t="shared" si="0"/>
        <v>107</v>
      </c>
      <c r="H11" s="2">
        <v>0.68899999999999995</v>
      </c>
      <c r="I11" s="2">
        <f t="shared" si="1"/>
        <v>73.722999999999999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323186.8</v>
      </c>
      <c r="E12" s="2">
        <v>323340.09999999998</v>
      </c>
      <c r="F12" s="2">
        <v>1</v>
      </c>
      <c r="G12" s="2">
        <f t="shared" si="0"/>
        <v>153.29999999998836</v>
      </c>
      <c r="H12" s="2">
        <v>0.68899999999999995</v>
      </c>
      <c r="I12" s="2">
        <f t="shared" si="1"/>
        <v>105.62369999999197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300944.7</v>
      </c>
      <c r="E13" s="2">
        <v>301090.40000000002</v>
      </c>
      <c r="F13" s="2">
        <v>1</v>
      </c>
      <c r="G13" s="2">
        <f t="shared" si="0"/>
        <v>145.70000000001164</v>
      </c>
      <c r="H13" s="2">
        <v>0.68899999999999995</v>
      </c>
      <c r="I13" s="2">
        <f t="shared" si="1"/>
        <v>100.38730000000801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4462.9999999999709</v>
      </c>
      <c r="H14" s="2">
        <v>0.68899999999999995</v>
      </c>
      <c r="I14" s="2">
        <f>I6+I7+I8+I9+I10+I11+I12+I13</f>
        <v>3075.0069999999796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169.3</v>
      </c>
      <c r="E16" s="2">
        <v>170.9</v>
      </c>
      <c r="F16" s="2">
        <v>80</v>
      </c>
      <c r="G16" s="2">
        <f t="shared" ref="G16:G19" si="2"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633.20000000000005</v>
      </c>
      <c r="E17" s="2">
        <v>642</v>
      </c>
      <c r="F17" s="2">
        <v>20</v>
      </c>
      <c r="G17" s="2">
        <f t="shared" si="2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538.1</v>
      </c>
      <c r="E18" s="2">
        <v>543.6</v>
      </c>
      <c r="F18" s="2">
        <v>20</v>
      </c>
      <c r="G18" s="2">
        <f t="shared" si="2"/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279.3</v>
      </c>
      <c r="E19" s="2">
        <v>282.39999999999998</v>
      </c>
      <c r="F19" s="2">
        <v>20</v>
      </c>
      <c r="G19" s="2">
        <f t="shared" si="2"/>
        <v>61.999999999999318</v>
      </c>
      <c r="H19" s="2">
        <v>0.68899999999999995</v>
      </c>
      <c r="I19" s="2">
        <f t="shared" si="1"/>
        <v>42.717999999999527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475.99999999999795</v>
      </c>
      <c r="H20" s="2">
        <v>0.68899999999999995</v>
      </c>
      <c r="I20" s="2">
        <f>I16+I17+I18+I19</f>
        <v>327.96399999999858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1983</v>
      </c>
      <c r="E24" s="2">
        <v>2012</v>
      </c>
      <c r="F24" s="2">
        <v>1</v>
      </c>
      <c r="G24" s="2">
        <f>E24-D24</f>
        <v>29</v>
      </c>
      <c r="H24" s="2">
        <v>4.3899999999999997</v>
      </c>
      <c r="I24" s="2">
        <f>G24*H24</f>
        <v>127.30999999999999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1978</v>
      </c>
      <c r="E25" s="2">
        <v>2004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55</v>
      </c>
      <c r="H26" s="2">
        <v>4.3899999999999997</v>
      </c>
      <c r="I26" s="2">
        <f>I24+I25+I23+I22</f>
        <v>241.45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23524</v>
      </c>
      <c r="E28" s="2">
        <v>23795</v>
      </c>
      <c r="F28" s="2">
        <v>1</v>
      </c>
      <c r="G28" s="2">
        <f>E28-D28</f>
        <v>271</v>
      </c>
      <c r="H28" s="2">
        <v>5.54</v>
      </c>
      <c r="I28" s="2">
        <f>G28*H28</f>
        <v>1501.34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271</v>
      </c>
      <c r="H30" s="2">
        <v>5.54</v>
      </c>
      <c r="I30" s="2">
        <f>I28+I29</f>
        <v>1501.34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1178.5</v>
      </c>
      <c r="E31" s="2">
        <v>1198.5999999999999</v>
      </c>
      <c r="F31" s="2">
        <v>1</v>
      </c>
      <c r="G31" s="2">
        <f t="shared" ref="G31" si="3">(E31-D31)*F31</f>
        <v>20.099999999999909</v>
      </c>
      <c r="H31" s="2">
        <v>0.68899999999999995</v>
      </c>
      <c r="I31" s="2">
        <f t="shared" ref="I31" si="4">G31*H31</f>
        <v>13.848899999999936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20.099999999999909</v>
      </c>
      <c r="H32" s="2">
        <v>0.68899999999999995</v>
      </c>
      <c r="I32" s="2">
        <f>G32*H32</f>
        <v>13.848899999999936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650</v>
      </c>
      <c r="E33" s="2">
        <v>661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5207.8998999999776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20" t="s">
        <v>72</v>
      </c>
      <c r="C37" s="337" t="s">
        <v>82</v>
      </c>
      <c r="D37" s="339"/>
      <c r="E37" s="330" t="s">
        <v>83</v>
      </c>
      <c r="F37" s="330"/>
      <c r="G37" s="12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2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2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2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2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I41"/>
  <sheetViews>
    <sheetView workbookViewId="0">
      <selection activeCell="A4" sqref="A4:I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235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236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212525</v>
      </c>
      <c r="E6" s="2">
        <v>214714</v>
      </c>
      <c r="F6" s="2">
        <v>1</v>
      </c>
      <c r="G6" s="2">
        <f t="shared" ref="G6:G13" si="0">(E6-D6)*F6</f>
        <v>2189</v>
      </c>
      <c r="H6" s="2">
        <v>0.68899999999999995</v>
      </c>
      <c r="I6" s="2">
        <f t="shared" ref="I6:I19" si="1">G6*H6</f>
        <v>1508.2209999999998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68226.2</v>
      </c>
      <c r="E7" s="2">
        <v>69001.3</v>
      </c>
      <c r="F7" s="2">
        <v>1</v>
      </c>
      <c r="G7" s="2">
        <f t="shared" si="0"/>
        <v>775.10000000000582</v>
      </c>
      <c r="H7" s="2">
        <v>0.68899999999999995</v>
      </c>
      <c r="I7" s="2">
        <f t="shared" si="1"/>
        <v>534.04390000000399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73790.399999999994</v>
      </c>
      <c r="E9" s="2">
        <v>74411</v>
      </c>
      <c r="F9" s="2">
        <v>1</v>
      </c>
      <c r="G9" s="2">
        <f t="shared" si="0"/>
        <v>620.60000000000582</v>
      </c>
      <c r="H9" s="2">
        <v>0.68899999999999995</v>
      </c>
      <c r="I9" s="2">
        <f t="shared" si="1"/>
        <v>427.59340000000395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268132.09999999998</v>
      </c>
      <c r="E10" s="2">
        <v>268537.7</v>
      </c>
      <c r="F10" s="2">
        <v>1</v>
      </c>
      <c r="G10" s="2">
        <f t="shared" si="0"/>
        <v>405.60000000003492</v>
      </c>
      <c r="H10" s="2">
        <v>0.68899999999999995</v>
      </c>
      <c r="I10" s="2">
        <f>G10*H10</f>
        <v>279.45840000002403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147807.5</v>
      </c>
      <c r="E11" s="2">
        <v>147903.1</v>
      </c>
      <c r="F11" s="2">
        <v>1</v>
      </c>
      <c r="G11" s="2">
        <f t="shared" si="0"/>
        <v>95.600000000005821</v>
      </c>
      <c r="H11" s="2">
        <v>0.68899999999999995</v>
      </c>
      <c r="I11" s="2">
        <f t="shared" si="1"/>
        <v>65.868400000004002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323340.09999999998</v>
      </c>
      <c r="E12" s="2">
        <v>323494.8</v>
      </c>
      <c r="F12" s="2">
        <v>1</v>
      </c>
      <c r="G12" s="2">
        <f t="shared" si="0"/>
        <v>154.70000000001164</v>
      </c>
      <c r="H12" s="2">
        <v>0.68899999999999995</v>
      </c>
      <c r="I12" s="2">
        <f t="shared" si="1"/>
        <v>106.58830000000802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301090.40000000002</v>
      </c>
      <c r="E13" s="2">
        <v>301251.09999999998</v>
      </c>
      <c r="F13" s="2">
        <v>1</v>
      </c>
      <c r="G13" s="2">
        <f t="shared" si="0"/>
        <v>160.69999999995343</v>
      </c>
      <c r="H13" s="2">
        <v>0.68899999999999995</v>
      </c>
      <c r="I13" s="2">
        <f t="shared" si="1"/>
        <v>110.7222999999679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4401.3000000000175</v>
      </c>
      <c r="H14" s="2">
        <v>0.68899999999999995</v>
      </c>
      <c r="I14" s="2">
        <f>I6+I7+I8+I9+I10+I11+I12+I13</f>
        <v>3032.4957000000118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170.9</v>
      </c>
      <c r="E16" s="2">
        <v>172.3</v>
      </c>
      <c r="F16" s="2">
        <v>80</v>
      </c>
      <c r="G16" s="2">
        <f t="shared" ref="G16:G19" si="2">(E16-D16)*F16</f>
        <v>112.00000000000045</v>
      </c>
      <c r="H16" s="2">
        <v>0.68899999999999995</v>
      </c>
      <c r="I16" s="2">
        <f t="shared" si="1"/>
        <v>77.168000000000305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642</v>
      </c>
      <c r="E17" s="2">
        <v>650.79999999999995</v>
      </c>
      <c r="F17" s="2">
        <v>20</v>
      </c>
      <c r="G17" s="2">
        <f t="shared" si="2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543.6</v>
      </c>
      <c r="E18" s="2">
        <v>548.1</v>
      </c>
      <c r="F18" s="2">
        <v>20</v>
      </c>
      <c r="G18" s="2">
        <f t="shared" si="2"/>
        <v>90</v>
      </c>
      <c r="H18" s="2">
        <v>0.68899999999999995</v>
      </c>
      <c r="I18" s="2">
        <f t="shared" si="1"/>
        <v>62.01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282.39999999999998</v>
      </c>
      <c r="E19" s="2">
        <v>286</v>
      </c>
      <c r="F19" s="2">
        <v>20</v>
      </c>
      <c r="G19" s="2">
        <f t="shared" si="2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450</v>
      </c>
      <c r="H20" s="2">
        <v>0.68899999999999995</v>
      </c>
      <c r="I20" s="2">
        <f>I16+I17+I18+I19</f>
        <v>310.04999999999995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2012</v>
      </c>
      <c r="E24" s="2">
        <v>2035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2004</v>
      </c>
      <c r="E25" s="2">
        <v>2033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52</v>
      </c>
      <c r="H26" s="2">
        <v>4.3899999999999997</v>
      </c>
      <c r="I26" s="2">
        <f>I24+I25+I23+I22</f>
        <v>228.27999999999997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23795</v>
      </c>
      <c r="E28" s="2">
        <v>24072</v>
      </c>
      <c r="F28" s="2">
        <v>1</v>
      </c>
      <c r="G28" s="2">
        <f>E28-D28</f>
        <v>277</v>
      </c>
      <c r="H28" s="2">
        <v>5.54</v>
      </c>
      <c r="I28" s="2">
        <f>G28*H28</f>
        <v>1534.58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277</v>
      </c>
      <c r="H30" s="2">
        <v>5.54</v>
      </c>
      <c r="I30" s="2">
        <f>I28+I29</f>
        <v>1534.58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1198.5999999999999</v>
      </c>
      <c r="E31" s="2">
        <v>1219</v>
      </c>
      <c r="F31" s="2">
        <v>1</v>
      </c>
      <c r="G31" s="2">
        <f t="shared" ref="G31" si="3">(E31-D31)*F31</f>
        <v>20.400000000000091</v>
      </c>
      <c r="H31" s="2">
        <v>0.68899999999999995</v>
      </c>
      <c r="I31" s="2">
        <f t="shared" ref="I31" si="4">G31*H31</f>
        <v>14.055600000000062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20.400000000000091</v>
      </c>
      <c r="H32" s="2">
        <v>0.68899999999999995</v>
      </c>
      <c r="I32" s="2">
        <f>G32*H32</f>
        <v>14.055600000000062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661</v>
      </c>
      <c r="E33" s="2">
        <v>671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5163.3613000000105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22" t="s">
        <v>72</v>
      </c>
      <c r="C37" s="337" t="s">
        <v>82</v>
      </c>
      <c r="D37" s="339"/>
      <c r="E37" s="330" t="s">
        <v>83</v>
      </c>
      <c r="F37" s="330"/>
      <c r="G37" s="12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2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2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2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2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I41"/>
  <sheetViews>
    <sheetView workbookViewId="0">
      <selection activeCell="N8" sqref="N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237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239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238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214714</v>
      </c>
      <c r="E6" s="2">
        <v>217033</v>
      </c>
      <c r="F6" s="2">
        <v>1</v>
      </c>
      <c r="G6" s="2">
        <f t="shared" ref="G6:G13" si="0">(E6-D6)*F6</f>
        <v>2319</v>
      </c>
      <c r="H6" s="2">
        <v>0.68899999999999995</v>
      </c>
      <c r="I6" s="2">
        <f t="shared" ref="I6:I19" si="1">G6*H6</f>
        <v>1597.7909999999999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69001.3</v>
      </c>
      <c r="E7" s="2">
        <v>69832.100000000006</v>
      </c>
      <c r="F7" s="2">
        <v>1</v>
      </c>
      <c r="G7" s="2">
        <f t="shared" si="0"/>
        <v>830.80000000000291</v>
      </c>
      <c r="H7" s="2">
        <v>0.68899999999999995</v>
      </c>
      <c r="I7" s="2">
        <f t="shared" si="1"/>
        <v>572.42120000000193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74411</v>
      </c>
      <c r="E9" s="2">
        <v>75100.399999999994</v>
      </c>
      <c r="F9" s="2">
        <v>1</v>
      </c>
      <c r="G9" s="2">
        <f t="shared" si="0"/>
        <v>689.39999999999418</v>
      </c>
      <c r="H9" s="2">
        <v>0.68899999999999995</v>
      </c>
      <c r="I9" s="2">
        <f t="shared" si="1"/>
        <v>474.99659999999596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268537.7</v>
      </c>
      <c r="E10" s="2">
        <v>268961.09999999998</v>
      </c>
      <c r="F10" s="2">
        <v>1</v>
      </c>
      <c r="G10" s="2">
        <f t="shared" si="0"/>
        <v>423.39999999996508</v>
      </c>
      <c r="H10" s="2">
        <v>0.68899999999999995</v>
      </c>
      <c r="I10" s="2">
        <f>G10*H10</f>
        <v>291.7225999999759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147903.1</v>
      </c>
      <c r="E11" s="2">
        <v>148058.4</v>
      </c>
      <c r="F11" s="2">
        <v>1</v>
      </c>
      <c r="G11" s="2">
        <f t="shared" si="0"/>
        <v>155.29999999998836</v>
      </c>
      <c r="H11" s="2">
        <v>0.68899999999999995</v>
      </c>
      <c r="I11" s="2">
        <f t="shared" si="1"/>
        <v>107.00169999999197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323494.8</v>
      </c>
      <c r="E12" s="2">
        <v>323631.59999999998</v>
      </c>
      <c r="F12" s="2">
        <v>1</v>
      </c>
      <c r="G12" s="2">
        <f t="shared" si="0"/>
        <v>136.79999999998836</v>
      </c>
      <c r="H12" s="2">
        <v>0.68899999999999995</v>
      </c>
      <c r="I12" s="2">
        <f t="shared" si="1"/>
        <v>94.255199999991973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301251.09999999998</v>
      </c>
      <c r="E13" s="2">
        <v>301432.8</v>
      </c>
      <c r="F13" s="2">
        <v>1</v>
      </c>
      <c r="G13" s="2">
        <f t="shared" si="0"/>
        <v>181.70000000001164</v>
      </c>
      <c r="H13" s="2">
        <v>0.68899999999999995</v>
      </c>
      <c r="I13" s="2">
        <f t="shared" si="1"/>
        <v>125.19130000000801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4736.3999999999505</v>
      </c>
      <c r="H14" s="2">
        <v>0.68899999999999995</v>
      </c>
      <c r="I14" s="2">
        <f>I6+I7+I8+I9+I10+I11+I12+I13</f>
        <v>3263.3795999999656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172.3</v>
      </c>
      <c r="E16" s="2">
        <v>173.6</v>
      </c>
      <c r="F16" s="2">
        <v>80</v>
      </c>
      <c r="G16" s="2">
        <f t="shared" ref="G16:G19" si="2">(E16-D16)*F16</f>
        <v>103.99999999999864</v>
      </c>
      <c r="H16" s="2">
        <v>0.68899999999999995</v>
      </c>
      <c r="I16" s="2">
        <f t="shared" si="1"/>
        <v>71.655999999999054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650.79999999999995</v>
      </c>
      <c r="E17" s="2">
        <v>659.5</v>
      </c>
      <c r="F17" s="2">
        <v>20</v>
      </c>
      <c r="G17" s="2">
        <f t="shared" si="2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548.1</v>
      </c>
      <c r="E18" s="2">
        <v>553.79999999999995</v>
      </c>
      <c r="F18" s="2">
        <v>20</v>
      </c>
      <c r="G18" s="2">
        <f t="shared" si="2"/>
        <v>113.99999999999864</v>
      </c>
      <c r="H18" s="2">
        <v>0.68899999999999995</v>
      </c>
      <c r="I18" s="2">
        <f t="shared" si="1"/>
        <v>78.545999999999054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286</v>
      </c>
      <c r="E19" s="2">
        <v>290.10000000000002</v>
      </c>
      <c r="F19" s="2">
        <v>20</v>
      </c>
      <c r="G19" s="2">
        <f t="shared" si="2"/>
        <v>82.000000000000455</v>
      </c>
      <c r="H19" s="2">
        <v>0.68899999999999995</v>
      </c>
      <c r="I19" s="2">
        <f t="shared" si="1"/>
        <v>56.49800000000031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473.99999999999864</v>
      </c>
      <c r="H20" s="2">
        <v>0.68899999999999995</v>
      </c>
      <c r="I20" s="2">
        <f>I16+I17+I18+I19</f>
        <v>326.58599999999905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2035</v>
      </c>
      <c r="E24" s="2">
        <v>2058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2033</v>
      </c>
      <c r="E25" s="2">
        <v>2065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55</v>
      </c>
      <c r="H26" s="2">
        <v>4.3899999999999997</v>
      </c>
      <c r="I26" s="2">
        <f>I24+I25+I23+I22</f>
        <v>241.45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24072</v>
      </c>
      <c r="E28" s="2">
        <v>24333</v>
      </c>
      <c r="F28" s="2">
        <v>1</v>
      </c>
      <c r="G28" s="2">
        <f>E28-D28</f>
        <v>261</v>
      </c>
      <c r="H28" s="2">
        <v>5.54</v>
      </c>
      <c r="I28" s="2">
        <f>G28*H28</f>
        <v>1445.94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261</v>
      </c>
      <c r="H30" s="2">
        <v>5.54</v>
      </c>
      <c r="I30" s="2">
        <f>I28+I29</f>
        <v>1445.94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1219</v>
      </c>
      <c r="E31" s="2">
        <v>1239.0999999999999</v>
      </c>
      <c r="F31" s="2">
        <v>1</v>
      </c>
      <c r="G31" s="2">
        <f t="shared" ref="G31" si="3">(E31-D31)*F31</f>
        <v>20.099999999999909</v>
      </c>
      <c r="H31" s="2">
        <v>0.68899999999999995</v>
      </c>
      <c r="I31" s="2">
        <f t="shared" ref="I31" si="4">G31*H31</f>
        <v>13.848899999999936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20.099999999999909</v>
      </c>
      <c r="H32" s="2">
        <v>0.68899999999999995</v>
      </c>
      <c r="I32" s="2">
        <f>G32*H32</f>
        <v>13.848899999999936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671</v>
      </c>
      <c r="E33" s="2">
        <v>682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5339.4944999999643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24" t="s">
        <v>72</v>
      </c>
      <c r="C37" s="337" t="s">
        <v>82</v>
      </c>
      <c r="D37" s="339"/>
      <c r="E37" s="330" t="s">
        <v>83</v>
      </c>
      <c r="F37" s="330"/>
      <c r="G37" s="12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2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2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2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2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I41"/>
  <sheetViews>
    <sheetView workbookViewId="0">
      <selection activeCell="C5" sqref="C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240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241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247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217033</v>
      </c>
      <c r="E6" s="2">
        <v>219219</v>
      </c>
      <c r="F6" s="2">
        <v>1</v>
      </c>
      <c r="G6" s="2">
        <f t="shared" ref="G6:G13" si="0">(E6-D6)*F6</f>
        <v>2186</v>
      </c>
      <c r="H6" s="2">
        <v>0.68899999999999995</v>
      </c>
      <c r="I6" s="2">
        <f t="shared" ref="I6:I19" si="1">G6*H6</f>
        <v>1506.1539999999998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69832.100000000006</v>
      </c>
      <c r="E7" s="2">
        <v>70711.100000000006</v>
      </c>
      <c r="F7" s="2">
        <v>1</v>
      </c>
      <c r="G7" s="2">
        <f t="shared" si="0"/>
        <v>879</v>
      </c>
      <c r="H7" s="2">
        <v>0.68899999999999995</v>
      </c>
      <c r="I7" s="2">
        <f t="shared" si="1"/>
        <v>605.63099999999997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75100.399999999994</v>
      </c>
      <c r="E9" s="2">
        <v>75753.600000000006</v>
      </c>
      <c r="F9" s="2">
        <v>1</v>
      </c>
      <c r="G9" s="2">
        <f t="shared" si="0"/>
        <v>653.20000000001164</v>
      </c>
      <c r="H9" s="2">
        <v>0.68899999999999995</v>
      </c>
      <c r="I9" s="2">
        <f t="shared" si="1"/>
        <v>450.05480000000796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268961.09999999998</v>
      </c>
      <c r="E10" s="2">
        <v>269367.5</v>
      </c>
      <c r="F10" s="2">
        <v>1</v>
      </c>
      <c r="G10" s="2">
        <f t="shared" si="0"/>
        <v>406.40000000002328</v>
      </c>
      <c r="H10" s="2">
        <v>0.68899999999999995</v>
      </c>
      <c r="I10" s="2">
        <f>G10*H10</f>
        <v>280.00960000001601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148058.4</v>
      </c>
      <c r="E11" s="2">
        <v>148193.5</v>
      </c>
      <c r="F11" s="2">
        <v>1</v>
      </c>
      <c r="G11" s="2">
        <f t="shared" si="0"/>
        <v>135.10000000000582</v>
      </c>
      <c r="H11" s="2">
        <v>0.68899999999999995</v>
      </c>
      <c r="I11" s="2">
        <f t="shared" si="1"/>
        <v>93.083900000004007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323631.59999999998</v>
      </c>
      <c r="E12" s="2">
        <v>323783</v>
      </c>
      <c r="F12" s="2">
        <v>1</v>
      </c>
      <c r="G12" s="2">
        <f t="shared" si="0"/>
        <v>151.40000000002328</v>
      </c>
      <c r="H12" s="2">
        <v>0.68899999999999995</v>
      </c>
      <c r="I12" s="2">
        <f t="shared" si="1"/>
        <v>104.31460000001603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301432.8</v>
      </c>
      <c r="E13" s="2">
        <v>301556.7</v>
      </c>
      <c r="F13" s="2">
        <v>1</v>
      </c>
      <c r="G13" s="2">
        <f t="shared" si="0"/>
        <v>123.90000000002328</v>
      </c>
      <c r="H13" s="2">
        <v>0.68899999999999995</v>
      </c>
      <c r="I13" s="2">
        <f t="shared" si="1"/>
        <v>85.367100000016038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4535.0000000000873</v>
      </c>
      <c r="H14" s="2">
        <v>0.68899999999999995</v>
      </c>
      <c r="I14" s="2">
        <f>I6+I7+I8+I9+I10+I11+I12+I13</f>
        <v>3124.6150000000598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173.6</v>
      </c>
      <c r="E16" s="2">
        <v>174.7</v>
      </c>
      <c r="F16" s="2">
        <v>80</v>
      </c>
      <c r="G16" s="2">
        <f t="shared" ref="G16:G19" si="2">(E16-D16)*F16</f>
        <v>87.999999999999545</v>
      </c>
      <c r="H16" s="2">
        <v>0.68899999999999995</v>
      </c>
      <c r="I16" s="2">
        <f t="shared" si="1"/>
        <v>60.631999999999685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659.5</v>
      </c>
      <c r="E17" s="2">
        <v>668.2</v>
      </c>
      <c r="F17" s="2">
        <v>20</v>
      </c>
      <c r="G17" s="2">
        <f t="shared" si="2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553.79999999999995</v>
      </c>
      <c r="E18" s="2">
        <v>558.79999999999995</v>
      </c>
      <c r="F18" s="2">
        <v>20</v>
      </c>
      <c r="G18" s="2">
        <f t="shared" si="2"/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290.10000000000002</v>
      </c>
      <c r="E19" s="2">
        <v>293.60000000000002</v>
      </c>
      <c r="F19" s="2">
        <v>20</v>
      </c>
      <c r="G19" s="2">
        <f t="shared" si="2"/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432.00000000000045</v>
      </c>
      <c r="H20" s="2">
        <v>0.68899999999999995</v>
      </c>
      <c r="I20" s="2">
        <f>I16+I17+I18+I19</f>
        <v>297.64800000000031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2058</v>
      </c>
      <c r="E24" s="2">
        <v>2073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2065</v>
      </c>
      <c r="E25" s="2">
        <v>2088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38</v>
      </c>
      <c r="H26" s="2">
        <v>4.3899999999999997</v>
      </c>
      <c r="I26" s="2">
        <f>I24+I25+I23+I22</f>
        <v>166.82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24333</v>
      </c>
      <c r="E28" s="2">
        <v>24573</v>
      </c>
      <c r="F28" s="2">
        <v>1</v>
      </c>
      <c r="G28" s="2">
        <f>E28-D28</f>
        <v>240</v>
      </c>
      <c r="H28" s="2">
        <v>5.54</v>
      </c>
      <c r="I28" s="2">
        <f>G28*H28</f>
        <v>1329.6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240</v>
      </c>
      <c r="H30" s="2">
        <v>5.54</v>
      </c>
      <c r="I30" s="2">
        <f>I28+I29</f>
        <v>1329.6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1239.0999999999999</v>
      </c>
      <c r="E31" s="2">
        <v>1257.4000000000001</v>
      </c>
      <c r="F31" s="2">
        <v>1</v>
      </c>
      <c r="G31" s="2">
        <f t="shared" ref="G31" si="3">(E31-D31)*F31</f>
        <v>18.300000000000182</v>
      </c>
      <c r="H31" s="2">
        <v>0.68899999999999995</v>
      </c>
      <c r="I31" s="2">
        <f t="shared" ref="I31" si="4">G31*H31</f>
        <v>12.608700000000125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18.300000000000182</v>
      </c>
      <c r="H32" s="2">
        <v>0.68899999999999995</v>
      </c>
      <c r="I32" s="2">
        <f>G32*H32</f>
        <v>12.608700000000125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682</v>
      </c>
      <c r="E33" s="2">
        <v>692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4975.1917000000594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26" t="s">
        <v>72</v>
      </c>
      <c r="C37" s="337" t="s">
        <v>82</v>
      </c>
      <c r="D37" s="339"/>
      <c r="E37" s="330" t="s">
        <v>83</v>
      </c>
      <c r="F37" s="330"/>
      <c r="G37" s="12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2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2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2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2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I41"/>
  <sheetViews>
    <sheetView topLeftCell="A25" workbookViewId="0">
      <selection activeCell="M37" sqref="M3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242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244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243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219219</v>
      </c>
      <c r="E6" s="2">
        <v>221607</v>
      </c>
      <c r="F6" s="2">
        <v>1</v>
      </c>
      <c r="G6" s="2">
        <f t="shared" ref="G6:G13" si="0">(E6-D6)*F6</f>
        <v>2388</v>
      </c>
      <c r="H6" s="2">
        <v>0.68899999999999995</v>
      </c>
      <c r="I6" s="2">
        <f t="shared" ref="I6:I19" si="1">G6*H6</f>
        <v>1645.3319999999999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70711.100000000006</v>
      </c>
      <c r="E7" s="2">
        <v>71749.5</v>
      </c>
      <c r="F7" s="2">
        <v>1</v>
      </c>
      <c r="G7" s="2">
        <f t="shared" si="0"/>
        <v>1038.3999999999942</v>
      </c>
      <c r="H7" s="2">
        <v>0.68899999999999995</v>
      </c>
      <c r="I7" s="2">
        <f t="shared" si="1"/>
        <v>715.45759999999598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75753.600000000006</v>
      </c>
      <c r="E9" s="2">
        <v>76302.5</v>
      </c>
      <c r="F9" s="2">
        <v>1</v>
      </c>
      <c r="G9" s="2">
        <f t="shared" si="0"/>
        <v>548.89999999999418</v>
      </c>
      <c r="H9" s="2">
        <v>0.68899999999999995</v>
      </c>
      <c r="I9" s="2">
        <f t="shared" si="1"/>
        <v>378.19209999999595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269367.5</v>
      </c>
      <c r="E10" s="2">
        <v>269861.8</v>
      </c>
      <c r="F10" s="2">
        <v>1</v>
      </c>
      <c r="G10" s="2">
        <f t="shared" si="0"/>
        <v>494.29999999998836</v>
      </c>
      <c r="H10" s="2">
        <v>0.68899999999999995</v>
      </c>
      <c r="I10" s="2">
        <f>G10*H10</f>
        <v>340.57269999999193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148193.5</v>
      </c>
      <c r="E11" s="2">
        <v>148342.79999999999</v>
      </c>
      <c r="F11" s="2">
        <v>1</v>
      </c>
      <c r="G11" s="2">
        <f t="shared" si="0"/>
        <v>149.29999999998836</v>
      </c>
      <c r="H11" s="2">
        <v>0.68899999999999995</v>
      </c>
      <c r="I11" s="2">
        <f t="shared" si="1"/>
        <v>102.86769999999197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323783</v>
      </c>
      <c r="E12" s="2">
        <v>323952.2</v>
      </c>
      <c r="F12" s="2">
        <v>1</v>
      </c>
      <c r="G12" s="2">
        <f t="shared" si="0"/>
        <v>169.20000000001164</v>
      </c>
      <c r="H12" s="2">
        <v>0.68899999999999995</v>
      </c>
      <c r="I12" s="2">
        <f t="shared" si="1"/>
        <v>116.57880000000802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301556.7</v>
      </c>
      <c r="E13" s="2">
        <v>301670.59999999998</v>
      </c>
      <c r="F13" s="2">
        <v>1</v>
      </c>
      <c r="G13" s="2">
        <f t="shared" si="0"/>
        <v>113.89999999996508</v>
      </c>
      <c r="H13" s="2">
        <v>0.68899999999999995</v>
      </c>
      <c r="I13" s="2">
        <f t="shared" si="1"/>
        <v>78.477099999975934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4901.9999999999418</v>
      </c>
      <c r="H14" s="2">
        <v>0.68899999999999995</v>
      </c>
      <c r="I14" s="2">
        <f>I6+I7+I8+I9+I10+I11+I12+I13</f>
        <v>3377.47799999996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174.7</v>
      </c>
      <c r="E16" s="2">
        <v>176</v>
      </c>
      <c r="F16" s="2">
        <v>80</v>
      </c>
      <c r="G16" s="2">
        <f t="shared" ref="G16:G19" si="2"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668.2</v>
      </c>
      <c r="E17" s="2">
        <v>677</v>
      </c>
      <c r="F17" s="2">
        <v>20</v>
      </c>
      <c r="G17" s="2">
        <f t="shared" si="2"/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558.79999999999995</v>
      </c>
      <c r="E18" s="2">
        <v>563.6</v>
      </c>
      <c r="F18" s="2">
        <v>20</v>
      </c>
      <c r="G18" s="2">
        <f t="shared" si="2"/>
        <v>96.000000000001364</v>
      </c>
      <c r="H18" s="2">
        <v>0.68899999999999995</v>
      </c>
      <c r="I18" s="2">
        <f t="shared" si="1"/>
        <v>66.144000000000929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293.60000000000002</v>
      </c>
      <c r="E19" s="2">
        <v>297.2</v>
      </c>
      <c r="F19" s="2">
        <v>20</v>
      </c>
      <c r="G19" s="2">
        <f t="shared" si="2"/>
        <v>71.999999999999318</v>
      </c>
      <c r="H19" s="2">
        <v>0.68899999999999995</v>
      </c>
      <c r="I19" s="2">
        <f t="shared" si="1"/>
        <v>49.607999999999528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448.00000000000068</v>
      </c>
      <c r="H20" s="2">
        <v>0.68899999999999995</v>
      </c>
      <c r="I20" s="2">
        <f>I16+I17+I18+I19</f>
        <v>308.67200000000048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2073</v>
      </c>
      <c r="E24" s="2">
        <v>2094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2088</v>
      </c>
      <c r="E25" s="2">
        <v>2111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44</v>
      </c>
      <c r="H26" s="2">
        <v>4.3899999999999997</v>
      </c>
      <c r="I26" s="2">
        <f>I24+I25+I23+I22</f>
        <v>193.16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24573</v>
      </c>
      <c r="E28" s="2">
        <v>24811</v>
      </c>
      <c r="F28" s="2">
        <v>1</v>
      </c>
      <c r="G28" s="2">
        <f>E28-D28</f>
        <v>238</v>
      </c>
      <c r="H28" s="2">
        <v>5.54</v>
      </c>
      <c r="I28" s="2">
        <f>G28*H28</f>
        <v>1318.52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238</v>
      </c>
      <c r="H30" s="2">
        <v>5.54</v>
      </c>
      <c r="I30" s="2">
        <f>I28+I29</f>
        <v>1318.52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1257.4000000000001</v>
      </c>
      <c r="E31" s="2">
        <v>1275.4000000000001</v>
      </c>
      <c r="F31" s="2">
        <v>1</v>
      </c>
      <c r="G31" s="2">
        <f t="shared" ref="G31" si="3">(E31-D31)*F31</f>
        <v>18</v>
      </c>
      <c r="H31" s="2">
        <v>0.68899999999999995</v>
      </c>
      <c r="I31" s="2">
        <f t="shared" ref="I31" si="4">G31*H31</f>
        <v>12.401999999999999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</v>
      </c>
      <c r="H32" s="2">
        <v>0.68899999999999995</v>
      </c>
      <c r="I32" s="2">
        <f>G32*H32</f>
        <v>12.401999999999999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692</v>
      </c>
      <c r="E33" s="2">
        <v>700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5245.3519999999598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28" t="s">
        <v>72</v>
      </c>
      <c r="C37" s="337" t="s">
        <v>82</v>
      </c>
      <c r="D37" s="339"/>
      <c r="E37" s="330" t="s">
        <v>83</v>
      </c>
      <c r="F37" s="330"/>
      <c r="G37" s="12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2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2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2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2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I41"/>
  <sheetViews>
    <sheetView workbookViewId="0">
      <selection activeCell="M6" sqref="M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245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246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248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221607</v>
      </c>
      <c r="E6" s="2">
        <v>224053</v>
      </c>
      <c r="F6" s="2">
        <v>1</v>
      </c>
      <c r="G6" s="2">
        <f t="shared" ref="G6:G13" si="0">(E6-D6)*F6</f>
        <v>2446</v>
      </c>
      <c r="H6" s="2">
        <v>0.68899999999999995</v>
      </c>
      <c r="I6" s="2">
        <f t="shared" ref="I6:I19" si="1">G6*H6</f>
        <v>1685.2939999999999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71749.5</v>
      </c>
      <c r="E7" s="2">
        <v>72516.100000000006</v>
      </c>
      <c r="F7" s="2">
        <v>1</v>
      </c>
      <c r="G7" s="2">
        <f t="shared" si="0"/>
        <v>766.60000000000582</v>
      </c>
      <c r="H7" s="2">
        <v>0.68899999999999995</v>
      </c>
      <c r="I7" s="2">
        <f t="shared" si="1"/>
        <v>528.187400000004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76302.5</v>
      </c>
      <c r="E9" s="2">
        <v>76778.399999999994</v>
      </c>
      <c r="F9" s="2">
        <v>1</v>
      </c>
      <c r="G9" s="2">
        <f t="shared" si="0"/>
        <v>475.89999999999418</v>
      </c>
      <c r="H9" s="2">
        <v>0.68899999999999995</v>
      </c>
      <c r="I9" s="2">
        <f t="shared" si="1"/>
        <v>327.89509999999598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269861.8</v>
      </c>
      <c r="E10" s="2">
        <v>270500.09999999998</v>
      </c>
      <c r="F10" s="2">
        <v>1</v>
      </c>
      <c r="G10" s="2">
        <f t="shared" si="0"/>
        <v>638.29999999998836</v>
      </c>
      <c r="H10" s="2">
        <v>0.68899999999999995</v>
      </c>
      <c r="I10" s="2">
        <f>G10*H10</f>
        <v>439.78869999999193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148342.79999999999</v>
      </c>
      <c r="E11" s="2">
        <v>148459.9</v>
      </c>
      <c r="F11" s="2">
        <v>1</v>
      </c>
      <c r="G11" s="2">
        <f t="shared" si="0"/>
        <v>117.10000000000582</v>
      </c>
      <c r="H11" s="2">
        <v>0.68899999999999995</v>
      </c>
      <c r="I11" s="2">
        <f t="shared" si="1"/>
        <v>80.681900000004006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323952.2</v>
      </c>
      <c r="E12" s="2">
        <v>324131.20000000001</v>
      </c>
      <c r="F12" s="2">
        <v>1</v>
      </c>
      <c r="G12" s="2">
        <f t="shared" si="0"/>
        <v>179</v>
      </c>
      <c r="H12" s="2">
        <v>0.68899999999999995</v>
      </c>
      <c r="I12" s="2">
        <f t="shared" si="1"/>
        <v>123.33099999999999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301670.59999999998</v>
      </c>
      <c r="E13" s="2">
        <v>301838.2</v>
      </c>
      <c r="F13" s="2">
        <v>1</v>
      </c>
      <c r="G13" s="2">
        <f t="shared" si="0"/>
        <v>167.60000000003492</v>
      </c>
      <c r="H13" s="2">
        <v>0.68899999999999995</v>
      </c>
      <c r="I13" s="2">
        <f t="shared" si="1"/>
        <v>115.47640000002406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4790.5000000000291</v>
      </c>
      <c r="H14" s="2">
        <v>0.68899999999999995</v>
      </c>
      <c r="I14" s="2">
        <f>I6+I7+I8+I9+I10+I11+I12+I13</f>
        <v>3300.6545000000201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176</v>
      </c>
      <c r="E16" s="2">
        <v>177.4</v>
      </c>
      <c r="F16" s="2">
        <v>80</v>
      </c>
      <c r="G16" s="2">
        <f t="shared" ref="G16:G19" si="2">(E16-D16)*F16</f>
        <v>112.00000000000045</v>
      </c>
      <c r="H16" s="2">
        <v>0.68899999999999995</v>
      </c>
      <c r="I16" s="2">
        <f t="shared" si="1"/>
        <v>77.168000000000305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677</v>
      </c>
      <c r="E17" s="2">
        <v>685.7</v>
      </c>
      <c r="F17" s="2">
        <v>20</v>
      </c>
      <c r="G17" s="2">
        <f t="shared" si="2"/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563.6</v>
      </c>
      <c r="E18" s="2">
        <v>568.20000000000005</v>
      </c>
      <c r="F18" s="2">
        <v>20</v>
      </c>
      <c r="G18" s="2">
        <f t="shared" si="2"/>
        <v>92.000000000000455</v>
      </c>
      <c r="H18" s="2">
        <v>0.68899999999999995</v>
      </c>
      <c r="I18" s="2">
        <f t="shared" si="1"/>
        <v>63.388000000000311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297.2</v>
      </c>
      <c r="E19" s="2">
        <v>300.8</v>
      </c>
      <c r="F19" s="2">
        <v>20</v>
      </c>
      <c r="G19" s="2">
        <f t="shared" si="2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450.00000000000227</v>
      </c>
      <c r="H20" s="2">
        <v>0.68899999999999995</v>
      </c>
      <c r="I20" s="2">
        <f>I16+I17+I18+I19</f>
        <v>310.05000000000155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2094</v>
      </c>
      <c r="E24" s="2">
        <v>2122</v>
      </c>
      <c r="F24" s="2">
        <v>1</v>
      </c>
      <c r="G24" s="2">
        <f>E24-D24</f>
        <v>28</v>
      </c>
      <c r="H24" s="2">
        <v>4.3899999999999997</v>
      </c>
      <c r="I24" s="2">
        <f>G24*H24</f>
        <v>122.91999999999999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2111</v>
      </c>
      <c r="E25" s="2">
        <v>2138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55</v>
      </c>
      <c r="H26" s="2">
        <v>4.3899999999999997</v>
      </c>
      <c r="I26" s="2">
        <f>I24+I25+I23+I22</f>
        <v>241.45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24811</v>
      </c>
      <c r="E28" s="2">
        <v>25049</v>
      </c>
      <c r="F28" s="2">
        <v>1</v>
      </c>
      <c r="G28" s="2">
        <f>E28-D28</f>
        <v>238</v>
      </c>
      <c r="H28" s="2">
        <v>5.54</v>
      </c>
      <c r="I28" s="2">
        <f>G28*H28</f>
        <v>1318.52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238</v>
      </c>
      <c r="H30" s="2">
        <v>5.54</v>
      </c>
      <c r="I30" s="2">
        <f>I28+I29</f>
        <v>1318.52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1275.4000000000001</v>
      </c>
      <c r="E31" s="2">
        <v>1294</v>
      </c>
      <c r="F31" s="2">
        <v>1</v>
      </c>
      <c r="G31" s="2">
        <f t="shared" ref="G31" si="3">(E31-D31)*F31</f>
        <v>18.599999999999909</v>
      </c>
      <c r="H31" s="2">
        <v>0.68899999999999995</v>
      </c>
      <c r="I31" s="2">
        <f t="shared" ref="I31" si="4">G31*H31</f>
        <v>12.815399999999936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18.599999999999909</v>
      </c>
      <c r="H32" s="2">
        <v>0.68899999999999995</v>
      </c>
      <c r="I32" s="2">
        <f>G32*H32</f>
        <v>12.815399999999936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700</v>
      </c>
      <c r="E33" s="2">
        <v>709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5222.9999000000207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30" t="s">
        <v>72</v>
      </c>
      <c r="C37" s="337" t="s">
        <v>82</v>
      </c>
      <c r="D37" s="339"/>
      <c r="E37" s="330" t="s">
        <v>83</v>
      </c>
      <c r="F37" s="330"/>
      <c r="G37" s="13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3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3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3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3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I41"/>
  <sheetViews>
    <sheetView workbookViewId="0">
      <selection activeCell="M31" sqref="M3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249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251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250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224053</v>
      </c>
      <c r="E6" s="2">
        <v>226630</v>
      </c>
      <c r="F6" s="2">
        <v>1</v>
      </c>
      <c r="G6" s="2">
        <f t="shared" ref="G6:G13" si="0">(E6-D6)*F6</f>
        <v>2577</v>
      </c>
      <c r="H6" s="2">
        <v>0.68899999999999995</v>
      </c>
      <c r="I6" s="2">
        <f t="shared" ref="I6:I19" si="1">G6*H6</f>
        <v>1775.5529999999999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72516.100000000006</v>
      </c>
      <c r="E7" s="2">
        <v>73324.7</v>
      </c>
      <c r="F7" s="2">
        <v>1</v>
      </c>
      <c r="G7" s="2">
        <f t="shared" si="0"/>
        <v>808.59999999999127</v>
      </c>
      <c r="H7" s="2">
        <v>0.68899999999999995</v>
      </c>
      <c r="I7" s="2">
        <f t="shared" si="1"/>
        <v>557.12539999999399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76778.399999999994</v>
      </c>
      <c r="E9" s="2">
        <v>77432</v>
      </c>
      <c r="F9" s="2">
        <v>1</v>
      </c>
      <c r="G9" s="2">
        <f t="shared" si="0"/>
        <v>653.60000000000582</v>
      </c>
      <c r="H9" s="2">
        <v>0.68899999999999995</v>
      </c>
      <c r="I9" s="2">
        <f t="shared" si="1"/>
        <v>450.33040000000398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270500.09999999998</v>
      </c>
      <c r="E10" s="2">
        <v>270958.59999999998</v>
      </c>
      <c r="F10" s="2">
        <v>1</v>
      </c>
      <c r="G10" s="2">
        <f t="shared" si="0"/>
        <v>458.5</v>
      </c>
      <c r="H10" s="2">
        <v>0.68899999999999995</v>
      </c>
      <c r="I10" s="2">
        <f>G10*H10</f>
        <v>315.90649999999999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148459.9</v>
      </c>
      <c r="E11" s="2">
        <v>148607.6</v>
      </c>
      <c r="F11" s="2">
        <v>1</v>
      </c>
      <c r="G11" s="2">
        <f t="shared" si="0"/>
        <v>147.70000000001164</v>
      </c>
      <c r="H11" s="2">
        <v>0.68899999999999995</v>
      </c>
      <c r="I11" s="2">
        <f t="shared" si="1"/>
        <v>101.76530000000801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324131.20000000001</v>
      </c>
      <c r="E12" s="2">
        <v>324297.8</v>
      </c>
      <c r="F12" s="2">
        <v>1</v>
      </c>
      <c r="G12" s="2">
        <f t="shared" si="0"/>
        <v>166.59999999997672</v>
      </c>
      <c r="H12" s="2">
        <v>0.68899999999999995</v>
      </c>
      <c r="I12" s="2">
        <f t="shared" si="1"/>
        <v>114.78739999998395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301838.2</v>
      </c>
      <c r="E13" s="2">
        <v>301994.2</v>
      </c>
      <c r="F13" s="2">
        <v>1</v>
      </c>
      <c r="G13" s="2">
        <f t="shared" si="0"/>
        <v>156</v>
      </c>
      <c r="H13" s="2">
        <v>0.68899999999999995</v>
      </c>
      <c r="I13" s="2">
        <f t="shared" si="1"/>
        <v>107.48399999999999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4967.9999999999854</v>
      </c>
      <c r="H14" s="2">
        <v>0.68899999999999995</v>
      </c>
      <c r="I14" s="2">
        <f>I6+I7+I8+I9+I10+I11+I12+I13</f>
        <v>3422.9519999999898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177.4</v>
      </c>
      <c r="E16" s="2">
        <v>179</v>
      </c>
      <c r="F16" s="2">
        <v>80</v>
      </c>
      <c r="G16" s="2">
        <f t="shared" ref="G16:G19" si="2"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685.7</v>
      </c>
      <c r="E17" s="2">
        <v>694.6</v>
      </c>
      <c r="F17" s="2">
        <v>20</v>
      </c>
      <c r="G17" s="2">
        <f t="shared" si="2"/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568.20000000000005</v>
      </c>
      <c r="E18" s="2">
        <v>572.4</v>
      </c>
      <c r="F18" s="2">
        <v>20</v>
      </c>
      <c r="G18" s="2">
        <f t="shared" si="2"/>
        <v>83.999999999998636</v>
      </c>
      <c r="H18" s="2">
        <v>0.68899999999999995</v>
      </c>
      <c r="I18" s="2">
        <f t="shared" si="1"/>
        <v>57.875999999999053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300.8</v>
      </c>
      <c r="E19" s="2">
        <v>304.39999999999998</v>
      </c>
      <c r="F19" s="2">
        <v>20</v>
      </c>
      <c r="G19" s="2">
        <f t="shared" si="2"/>
        <v>71.999999999999318</v>
      </c>
      <c r="H19" s="2">
        <v>0.68899999999999995</v>
      </c>
      <c r="I19" s="2">
        <f t="shared" si="1"/>
        <v>49.607999999999528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461.99999999999704</v>
      </c>
      <c r="H20" s="2">
        <v>0.68899999999999995</v>
      </c>
      <c r="I20" s="2">
        <f>I16+I17+I18+I19</f>
        <v>318.31799999999799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2122</v>
      </c>
      <c r="E24" s="2">
        <v>2154</v>
      </c>
      <c r="F24" s="2">
        <v>1</v>
      </c>
      <c r="G24" s="2">
        <f>E24-D24</f>
        <v>32</v>
      </c>
      <c r="H24" s="2">
        <v>4.3899999999999997</v>
      </c>
      <c r="I24" s="2">
        <f>G24*H24</f>
        <v>140.47999999999999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2138</v>
      </c>
      <c r="E25" s="2">
        <v>2164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58</v>
      </c>
      <c r="H26" s="2">
        <v>4.3899999999999997</v>
      </c>
      <c r="I26" s="2">
        <f>I24+I25+I23+I22</f>
        <v>254.61999999999998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25049</v>
      </c>
      <c r="E28" s="2">
        <v>25295</v>
      </c>
      <c r="F28" s="2">
        <v>1</v>
      </c>
      <c r="G28" s="2">
        <f>E28-D28</f>
        <v>246</v>
      </c>
      <c r="H28" s="2">
        <v>5.54</v>
      </c>
      <c r="I28" s="2">
        <f>G28*H28</f>
        <v>1362.84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246</v>
      </c>
      <c r="H30" s="2">
        <v>5.54</v>
      </c>
      <c r="I30" s="2">
        <f>I28+I29</f>
        <v>1362.84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1275.4000000000001</v>
      </c>
      <c r="E31" s="2">
        <v>1313</v>
      </c>
      <c r="F31" s="2">
        <v>1</v>
      </c>
      <c r="G31" s="2">
        <f t="shared" ref="G31" si="3">(E31-D31)*F31</f>
        <v>37.599999999999909</v>
      </c>
      <c r="H31" s="2">
        <v>0.68899999999999995</v>
      </c>
      <c r="I31" s="2">
        <f t="shared" ref="I31" si="4">G31*H31</f>
        <v>25.906399999999934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37.599999999999909</v>
      </c>
      <c r="H32" s="2">
        <v>0.68899999999999995</v>
      </c>
      <c r="I32" s="2">
        <f>G32*H32</f>
        <v>25.906399999999934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700</v>
      </c>
      <c r="E33" s="2">
        <v>720</v>
      </c>
      <c r="F33" s="2">
        <v>1</v>
      </c>
      <c r="G33" s="2">
        <f>E33-D33</f>
        <v>20</v>
      </c>
      <c r="H33" s="2">
        <v>4.3899999999999997</v>
      </c>
      <c r="I33" s="2">
        <f>G33*H33</f>
        <v>87.8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20</v>
      </c>
      <c r="H34" s="2">
        <v>4.3899999999999997</v>
      </c>
      <c r="I34" s="2">
        <f>G34*H34</f>
        <v>87.8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5472.4363999999878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32" t="s">
        <v>72</v>
      </c>
      <c r="C37" s="337" t="s">
        <v>82</v>
      </c>
      <c r="D37" s="339"/>
      <c r="E37" s="330" t="s">
        <v>83</v>
      </c>
      <c r="F37" s="330"/>
      <c r="G37" s="13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3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3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3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3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I41"/>
  <sheetViews>
    <sheetView workbookViewId="0">
      <selection activeCell="J7" sqref="J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252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253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250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226630</v>
      </c>
      <c r="E6" s="2">
        <v>229172</v>
      </c>
      <c r="F6" s="2">
        <v>1</v>
      </c>
      <c r="G6" s="2">
        <f t="shared" ref="G6:G13" si="0">(E6-D6)*F6</f>
        <v>2542</v>
      </c>
      <c r="H6" s="2">
        <v>0.68899999999999995</v>
      </c>
      <c r="I6" s="2">
        <f t="shared" ref="I6:I19" si="1">G6*H6</f>
        <v>1751.4379999999999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73324.7</v>
      </c>
      <c r="E7" s="2">
        <v>74407.5</v>
      </c>
      <c r="F7" s="2">
        <v>1</v>
      </c>
      <c r="G7" s="2">
        <f t="shared" si="0"/>
        <v>1082.8000000000029</v>
      </c>
      <c r="H7" s="2">
        <v>0.68899999999999995</v>
      </c>
      <c r="I7" s="2">
        <f t="shared" si="1"/>
        <v>746.04920000000197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77432</v>
      </c>
      <c r="E9" s="2">
        <v>77993.600000000006</v>
      </c>
      <c r="F9" s="2">
        <v>1</v>
      </c>
      <c r="G9" s="2">
        <f t="shared" si="0"/>
        <v>561.60000000000582</v>
      </c>
      <c r="H9" s="2">
        <v>0.68899999999999995</v>
      </c>
      <c r="I9" s="2">
        <f t="shared" si="1"/>
        <v>386.942400000004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270958.59999999998</v>
      </c>
      <c r="E10" s="2">
        <v>271418.90000000002</v>
      </c>
      <c r="F10" s="2">
        <v>1</v>
      </c>
      <c r="G10" s="2">
        <f t="shared" si="0"/>
        <v>460.30000000004657</v>
      </c>
      <c r="H10" s="2">
        <v>0.68899999999999995</v>
      </c>
      <c r="I10" s="2">
        <f>G10*H10</f>
        <v>317.14670000003207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148607.6</v>
      </c>
      <c r="E11" s="2">
        <v>148764.4</v>
      </c>
      <c r="F11" s="2">
        <v>1</v>
      </c>
      <c r="G11" s="2">
        <f t="shared" si="0"/>
        <v>156.79999999998836</v>
      </c>
      <c r="H11" s="2">
        <v>0.68899999999999995</v>
      </c>
      <c r="I11" s="2">
        <f t="shared" si="1"/>
        <v>108.03519999999197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324297.8</v>
      </c>
      <c r="E12" s="2">
        <v>324421.90000000002</v>
      </c>
      <c r="F12" s="2">
        <v>1</v>
      </c>
      <c r="G12" s="2">
        <f t="shared" si="0"/>
        <v>124.10000000003492</v>
      </c>
      <c r="H12" s="2">
        <v>0.68899999999999995</v>
      </c>
      <c r="I12" s="2">
        <f t="shared" si="1"/>
        <v>85.504900000024051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301994.2</v>
      </c>
      <c r="E13" s="2">
        <v>302161</v>
      </c>
      <c r="F13" s="2">
        <v>1</v>
      </c>
      <c r="G13" s="2">
        <f t="shared" si="0"/>
        <v>166.79999999998836</v>
      </c>
      <c r="H13" s="2">
        <v>0.68899999999999995</v>
      </c>
      <c r="I13" s="2">
        <f t="shared" si="1"/>
        <v>114.92519999999197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5094.4000000000669</v>
      </c>
      <c r="H14" s="2">
        <v>0.68899999999999995</v>
      </c>
      <c r="I14" s="2">
        <f>I6+I7+I8+I9+I10+I11+I12+I13</f>
        <v>3510.0416000000459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179</v>
      </c>
      <c r="E16" s="2">
        <v>180.5</v>
      </c>
      <c r="F16" s="2">
        <v>80</v>
      </c>
      <c r="G16" s="2">
        <f t="shared" ref="G16:G19" si="2"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694.6</v>
      </c>
      <c r="E17" s="2">
        <v>703.3</v>
      </c>
      <c r="F17" s="2">
        <v>20</v>
      </c>
      <c r="G17" s="2">
        <f t="shared" si="2"/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572.4</v>
      </c>
      <c r="E18" s="2">
        <v>577.70000000000005</v>
      </c>
      <c r="F18" s="2">
        <v>20</v>
      </c>
      <c r="G18" s="2">
        <f t="shared" si="2"/>
        <v>106.00000000000136</v>
      </c>
      <c r="H18" s="2">
        <v>0.68899999999999995</v>
      </c>
      <c r="I18" s="2">
        <f t="shared" si="1"/>
        <v>73.03400000000093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304.39999999999998</v>
      </c>
      <c r="E19" s="2">
        <v>308</v>
      </c>
      <c r="F19" s="2">
        <v>20</v>
      </c>
      <c r="G19" s="2">
        <f t="shared" si="2"/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472.00000000000045</v>
      </c>
      <c r="H20" s="2">
        <v>0.68899999999999995</v>
      </c>
      <c r="I20" s="2">
        <f>I16+I17+I18+I19</f>
        <v>325.20800000000025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>
        <v>0</v>
      </c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>
        <v>0</v>
      </c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2154</v>
      </c>
      <c r="E24" s="2">
        <v>2169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2164</v>
      </c>
      <c r="E25" s="2">
        <v>2197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48</v>
      </c>
      <c r="H26" s="2">
        <v>4.3899999999999997</v>
      </c>
      <c r="I26" s="2">
        <f>I24+I25+I23+I22</f>
        <v>210.71999999999997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25295</v>
      </c>
      <c r="E28" s="2">
        <v>25547</v>
      </c>
      <c r="F28" s="2">
        <v>1</v>
      </c>
      <c r="G28" s="2">
        <f>E28-D28</f>
        <v>252</v>
      </c>
      <c r="H28" s="2">
        <v>5.54</v>
      </c>
      <c r="I28" s="2">
        <f>G28*H28</f>
        <v>1396.08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252</v>
      </c>
      <c r="H30" s="2">
        <v>5.54</v>
      </c>
      <c r="I30" s="2">
        <f>I28+I29</f>
        <v>1396.08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1313</v>
      </c>
      <c r="E31" s="2">
        <v>1331.9</v>
      </c>
      <c r="F31" s="2">
        <v>1</v>
      </c>
      <c r="G31" s="2">
        <f t="shared" ref="G31" si="3">(E31-D31)*F31</f>
        <v>18.900000000000091</v>
      </c>
      <c r="H31" s="2">
        <v>0.68899999999999995</v>
      </c>
      <c r="I31" s="2">
        <f t="shared" ref="I31" si="4">G31*H31</f>
        <v>13.022100000000062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18.900000000000091</v>
      </c>
      <c r="H32" s="2">
        <v>0.68899999999999995</v>
      </c>
      <c r="I32" s="2">
        <f>G32*H32</f>
        <v>13.022100000000062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720</v>
      </c>
      <c r="E33" s="2">
        <v>729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5494.5817000000461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34" t="s">
        <v>72</v>
      </c>
      <c r="C37" s="337" t="s">
        <v>82</v>
      </c>
      <c r="D37" s="339"/>
      <c r="E37" s="330" t="s">
        <v>83</v>
      </c>
      <c r="F37" s="330"/>
      <c r="G37" s="13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3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3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3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3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I41"/>
  <sheetViews>
    <sheetView workbookViewId="0">
      <selection activeCell="M29" sqref="M2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255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254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250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229172</v>
      </c>
      <c r="E6" s="2">
        <v>231815</v>
      </c>
      <c r="F6" s="2">
        <v>1</v>
      </c>
      <c r="G6" s="2">
        <f t="shared" ref="G6:G13" si="0">(E6-D6)*F6</f>
        <v>2643</v>
      </c>
      <c r="H6" s="2">
        <v>0.68899999999999995</v>
      </c>
      <c r="I6" s="2">
        <f t="shared" ref="I6:I19" si="1">G6*H6</f>
        <v>1821.0269999999998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74407.5</v>
      </c>
      <c r="E7" s="2">
        <v>75453.3</v>
      </c>
      <c r="F7" s="2">
        <v>1</v>
      </c>
      <c r="G7" s="2">
        <f t="shared" si="0"/>
        <v>1045.8000000000029</v>
      </c>
      <c r="H7" s="2">
        <v>0.68899999999999995</v>
      </c>
      <c r="I7" s="2">
        <f t="shared" si="1"/>
        <v>720.55620000000192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77993.600000000006</v>
      </c>
      <c r="E9" s="2">
        <v>78618.8</v>
      </c>
      <c r="F9" s="2">
        <v>1</v>
      </c>
      <c r="G9" s="2">
        <f t="shared" si="0"/>
        <v>625.19999999999709</v>
      </c>
      <c r="H9" s="2">
        <v>0.68899999999999995</v>
      </c>
      <c r="I9" s="2">
        <f t="shared" si="1"/>
        <v>430.76279999999798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271418.90000000002</v>
      </c>
      <c r="E10" s="2">
        <v>271842.3</v>
      </c>
      <c r="F10" s="2">
        <v>1</v>
      </c>
      <c r="G10" s="2">
        <f t="shared" si="0"/>
        <v>423.39999999996508</v>
      </c>
      <c r="H10" s="2">
        <v>0.68899999999999995</v>
      </c>
      <c r="I10" s="2">
        <f>G10*H10</f>
        <v>291.7225999999759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148764.4</v>
      </c>
      <c r="E11" s="2">
        <v>148906.1</v>
      </c>
      <c r="F11" s="2">
        <v>1</v>
      </c>
      <c r="G11" s="2">
        <f t="shared" si="0"/>
        <v>141.70000000001164</v>
      </c>
      <c r="H11" s="2">
        <v>0.68899999999999995</v>
      </c>
      <c r="I11" s="2">
        <f t="shared" si="1"/>
        <v>97.631300000008011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324421.90000000002</v>
      </c>
      <c r="E12" s="2">
        <v>324581.3</v>
      </c>
      <c r="F12" s="2">
        <v>1</v>
      </c>
      <c r="G12" s="2">
        <f t="shared" si="0"/>
        <v>159.39999999996508</v>
      </c>
      <c r="H12" s="2">
        <v>0.68899999999999995</v>
      </c>
      <c r="I12" s="2">
        <f t="shared" si="1"/>
        <v>109.82659999997593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302161</v>
      </c>
      <c r="E13" s="2">
        <v>302286.2</v>
      </c>
      <c r="F13" s="2">
        <v>1</v>
      </c>
      <c r="G13" s="2">
        <f t="shared" si="0"/>
        <v>125.20000000001164</v>
      </c>
      <c r="H13" s="2">
        <v>0.68899999999999995</v>
      </c>
      <c r="I13" s="2">
        <f t="shared" si="1"/>
        <v>86.262800000008014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5163.6999999999534</v>
      </c>
      <c r="H14" s="2">
        <v>0.68899999999999995</v>
      </c>
      <c r="I14" s="2">
        <f>I6+I7+I8+I9+I10+I11+I12+I13</f>
        <v>3557.7892999999681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180.5</v>
      </c>
      <c r="E16" s="2">
        <v>182.2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703.3</v>
      </c>
      <c r="E17" s="2">
        <v>712.1</v>
      </c>
      <c r="F17" s="2">
        <v>20</v>
      </c>
      <c r="G17" s="2">
        <f>(E17-D17)*F17</f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577.70000000000005</v>
      </c>
      <c r="E18" s="2">
        <v>580.79999999999995</v>
      </c>
      <c r="F18" s="2">
        <v>20</v>
      </c>
      <c r="G18" s="2">
        <f>(E18-D18)*F18</f>
        <v>61.999999999998181</v>
      </c>
      <c r="H18" s="2">
        <v>0.68899999999999995</v>
      </c>
      <c r="I18" s="2">
        <f t="shared" si="1"/>
        <v>42.717999999998746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308</v>
      </c>
      <c r="E19" s="2">
        <v>311.7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447.99999999999841</v>
      </c>
      <c r="H20" s="2">
        <v>0.68899999999999995</v>
      </c>
      <c r="I20" s="2">
        <f>I16+I17+I18+I19</f>
        <v>308.67199999999889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2169</v>
      </c>
      <c r="E24" s="2">
        <v>2223</v>
      </c>
      <c r="F24" s="2">
        <v>1</v>
      </c>
      <c r="G24" s="2">
        <f>E24-D24</f>
        <v>54</v>
      </c>
      <c r="H24" s="2">
        <v>4.3899999999999997</v>
      </c>
      <c r="I24" s="2">
        <f>G24*H24</f>
        <v>237.05999999999997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2197</v>
      </c>
      <c r="E25" s="2">
        <v>2235</v>
      </c>
      <c r="F25" s="2">
        <v>1</v>
      </c>
      <c r="G25" s="2">
        <f>E25-D25</f>
        <v>38</v>
      </c>
      <c r="H25" s="2">
        <v>4.3899999999999997</v>
      </c>
      <c r="I25" s="2">
        <f>G25*H25</f>
        <v>166.82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92</v>
      </c>
      <c r="H26" s="2">
        <v>4.3899999999999997</v>
      </c>
      <c r="I26" s="2">
        <f>I24+I25+I23+I22</f>
        <v>403.88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25547</v>
      </c>
      <c r="E28" s="2">
        <v>25802</v>
      </c>
      <c r="F28" s="2">
        <v>1</v>
      </c>
      <c r="G28" s="2">
        <f>E28-D28</f>
        <v>255</v>
      </c>
      <c r="H28" s="2">
        <v>5.54</v>
      </c>
      <c r="I28" s="2">
        <f>G28*H28</f>
        <v>1412.7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255</v>
      </c>
      <c r="H30" s="2">
        <v>5.54</v>
      </c>
      <c r="I30" s="2">
        <f>I28+I29</f>
        <v>1412.7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1331.9</v>
      </c>
      <c r="E31" s="2">
        <v>1351.6</v>
      </c>
      <c r="F31" s="2">
        <v>1</v>
      </c>
      <c r="G31" s="2">
        <f>(E31-D31)*F31</f>
        <v>19.699999999999818</v>
      </c>
      <c r="H31" s="2">
        <v>0.68899999999999995</v>
      </c>
      <c r="I31" s="2">
        <f t="shared" ref="I31" si="2">G31*H31</f>
        <v>13.573299999999874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19.699999999999818</v>
      </c>
      <c r="H32" s="2">
        <v>0.68899999999999995</v>
      </c>
      <c r="I32" s="2">
        <f>G32*H32</f>
        <v>13.573299999999874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729</v>
      </c>
      <c r="E33" s="2">
        <v>739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5740.5145999999668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36" t="s">
        <v>72</v>
      </c>
      <c r="C37" s="337" t="s">
        <v>82</v>
      </c>
      <c r="D37" s="339"/>
      <c r="E37" s="330" t="s">
        <v>83</v>
      </c>
      <c r="F37" s="330"/>
      <c r="G37" s="13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3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3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3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3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I41"/>
  <sheetViews>
    <sheetView workbookViewId="0">
      <selection activeCell="O5" sqref="O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258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257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256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231815</v>
      </c>
      <c r="E6" s="2">
        <v>235054</v>
      </c>
      <c r="F6" s="2">
        <v>1</v>
      </c>
      <c r="G6" s="2">
        <f t="shared" ref="G6:G13" si="0">(E6-D6)*F6</f>
        <v>3239</v>
      </c>
      <c r="H6" s="2">
        <v>0.68899999999999995</v>
      </c>
      <c r="I6" s="2">
        <f t="shared" ref="I6:I19" si="1">G6*H6</f>
        <v>2231.6709999999998</v>
      </c>
    </row>
    <row r="7" spans="1:9" ht="21.95" customHeight="1" x14ac:dyDescent="0.2">
      <c r="A7" s="2" t="s">
        <v>6</v>
      </c>
      <c r="B7" s="2" t="s">
        <v>8</v>
      </c>
      <c r="C7" s="2"/>
      <c r="D7" s="2">
        <v>75453.3</v>
      </c>
      <c r="E7" s="2">
        <v>76419.199999999997</v>
      </c>
      <c r="F7" s="2">
        <v>1</v>
      </c>
      <c r="G7" s="2">
        <f t="shared" si="0"/>
        <v>965.89999999999418</v>
      </c>
      <c r="H7" s="2">
        <v>0.68899999999999995</v>
      </c>
      <c r="I7" s="2">
        <f t="shared" si="1"/>
        <v>665.50509999999599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78618.8</v>
      </c>
      <c r="E9" s="2">
        <v>79240.100000000006</v>
      </c>
      <c r="F9" s="2">
        <v>1</v>
      </c>
      <c r="G9" s="2">
        <f t="shared" si="0"/>
        <v>621.30000000000291</v>
      </c>
      <c r="H9" s="2">
        <v>0.68899999999999995</v>
      </c>
      <c r="I9" s="2">
        <f t="shared" si="1"/>
        <v>428.07570000000197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271842.3</v>
      </c>
      <c r="E10" s="2">
        <v>272425.59999999998</v>
      </c>
      <c r="F10" s="2">
        <v>1</v>
      </c>
      <c r="G10" s="2">
        <f t="shared" si="0"/>
        <v>583.29999999998836</v>
      </c>
      <c r="H10" s="2">
        <v>0.68899999999999995</v>
      </c>
      <c r="I10" s="2">
        <f>G10*H10</f>
        <v>401.89369999999195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148906.1</v>
      </c>
      <c r="E11" s="2">
        <v>149053.29999999999</v>
      </c>
      <c r="F11" s="2">
        <v>1</v>
      </c>
      <c r="G11" s="2">
        <f t="shared" si="0"/>
        <v>147.19999999998254</v>
      </c>
      <c r="H11" s="2">
        <v>0.68899999999999995</v>
      </c>
      <c r="I11" s="2">
        <f t="shared" si="1"/>
        <v>101.42079999998796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324581.3</v>
      </c>
      <c r="E12" s="2">
        <v>324747.5</v>
      </c>
      <c r="F12" s="2">
        <v>1</v>
      </c>
      <c r="G12" s="2">
        <f t="shared" si="0"/>
        <v>166.20000000001164</v>
      </c>
      <c r="H12" s="2">
        <v>0.68899999999999995</v>
      </c>
      <c r="I12" s="2">
        <f t="shared" si="1"/>
        <v>114.51180000000801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302286.2</v>
      </c>
      <c r="E13" s="2">
        <v>302440</v>
      </c>
      <c r="F13" s="2">
        <v>1</v>
      </c>
      <c r="G13" s="2">
        <f t="shared" si="0"/>
        <v>153.79999999998836</v>
      </c>
      <c r="H13" s="2">
        <v>0.68899999999999995</v>
      </c>
      <c r="I13" s="2">
        <f t="shared" si="1"/>
        <v>105.96819999999197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5876.699999999968</v>
      </c>
      <c r="H14" s="2">
        <v>0.68899999999999995</v>
      </c>
      <c r="I14" s="2">
        <f>I6+I7+I8+I9+I10+I11+I12+I13</f>
        <v>4049.0462999999781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182.2</v>
      </c>
      <c r="E16" s="2">
        <v>183.6</v>
      </c>
      <c r="F16" s="2">
        <v>80</v>
      </c>
      <c r="G16" s="2">
        <f>(E16-D16)*F16</f>
        <v>112.00000000000045</v>
      </c>
      <c r="H16" s="2">
        <v>0.68899999999999995</v>
      </c>
      <c r="I16" s="2">
        <f t="shared" si="1"/>
        <v>77.168000000000305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712.1</v>
      </c>
      <c r="E17" s="2">
        <v>721.1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580.79999999999995</v>
      </c>
      <c r="E18" s="2">
        <v>585</v>
      </c>
      <c r="F18" s="2">
        <v>20</v>
      </c>
      <c r="G18" s="2">
        <f>(E18-D18)*F18</f>
        <v>84.000000000000909</v>
      </c>
      <c r="H18" s="2">
        <v>0.68899999999999995</v>
      </c>
      <c r="I18" s="2">
        <f t="shared" si="1"/>
        <v>57.876000000000623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311.7</v>
      </c>
      <c r="E19" s="2">
        <v>315.39999999999998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450.00000000000114</v>
      </c>
      <c r="H20" s="2">
        <v>0.68899999999999995</v>
      </c>
      <c r="I20" s="2">
        <f>I16+I17+I18+I19</f>
        <v>310.05000000000075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2223</v>
      </c>
      <c r="E24" s="2">
        <v>2250</v>
      </c>
      <c r="F24" s="2">
        <v>1</v>
      </c>
      <c r="G24" s="2">
        <f>E24-D24</f>
        <v>27</v>
      </c>
      <c r="H24" s="2">
        <v>4.3899999999999997</v>
      </c>
      <c r="I24" s="2">
        <f>G24*H24</f>
        <v>118.52999999999999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2235</v>
      </c>
      <c r="E25" s="2">
        <v>2276</v>
      </c>
      <c r="F25" s="2">
        <v>1</v>
      </c>
      <c r="G25" s="2">
        <f>E25-D25</f>
        <v>41</v>
      </c>
      <c r="H25" s="2">
        <v>4.3899999999999997</v>
      </c>
      <c r="I25" s="2">
        <f>G25*H25</f>
        <v>179.98999999999998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68</v>
      </c>
      <c r="H26" s="2">
        <v>4.3899999999999997</v>
      </c>
      <c r="I26" s="2">
        <f>I24+I25+I23+I22</f>
        <v>298.52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25802</v>
      </c>
      <c r="E28" s="2">
        <v>26072</v>
      </c>
      <c r="F28" s="2">
        <v>1</v>
      </c>
      <c r="G28" s="2">
        <f>E28-D28</f>
        <v>270</v>
      </c>
      <c r="H28" s="2">
        <v>5.54</v>
      </c>
      <c r="I28" s="2">
        <f>G28*H28</f>
        <v>1495.8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270</v>
      </c>
      <c r="H30" s="2">
        <v>5.54</v>
      </c>
      <c r="I30" s="2">
        <f>I28+I29</f>
        <v>1495.8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1351.6</v>
      </c>
      <c r="E31" s="2">
        <v>1372.1</v>
      </c>
      <c r="F31" s="2">
        <v>1</v>
      </c>
      <c r="G31" s="2">
        <f>(E31-D31)*F31</f>
        <v>20.5</v>
      </c>
      <c r="H31" s="2">
        <v>0.68899999999999995</v>
      </c>
      <c r="I31" s="2">
        <f t="shared" ref="I31" si="2">G31*H31</f>
        <v>14.124499999999999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20.5</v>
      </c>
      <c r="H32" s="2">
        <v>0.68899999999999995</v>
      </c>
      <c r="I32" s="2">
        <f>G32*H32</f>
        <v>14.124499999999999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739</v>
      </c>
      <c r="E33" s="2">
        <v>750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6215.8307999999797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38" t="s">
        <v>72</v>
      </c>
      <c r="C37" s="337" t="s">
        <v>82</v>
      </c>
      <c r="D37" s="339"/>
      <c r="E37" s="330" t="s">
        <v>83</v>
      </c>
      <c r="F37" s="330"/>
      <c r="G37" s="13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3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3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3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3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I41"/>
  <sheetViews>
    <sheetView workbookViewId="0">
      <selection activeCell="L8" sqref="L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259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261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260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235054</v>
      </c>
      <c r="E6" s="2">
        <v>238247</v>
      </c>
      <c r="F6" s="2">
        <v>1</v>
      </c>
      <c r="G6" s="2">
        <f t="shared" ref="G6:G13" si="0">(E6-D6)*F6</f>
        <v>3193</v>
      </c>
      <c r="H6" s="2">
        <v>0.68899999999999995</v>
      </c>
      <c r="I6" s="2">
        <f t="shared" ref="I6:I19" si="1">G6*H6</f>
        <v>2199.9769999999999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76419.199999999997</v>
      </c>
      <c r="E7" s="2">
        <v>77491.100000000006</v>
      </c>
      <c r="F7" s="2">
        <v>1</v>
      </c>
      <c r="G7" s="2">
        <f t="shared" si="0"/>
        <v>1071.9000000000087</v>
      </c>
      <c r="H7" s="2">
        <v>0.68899999999999995</v>
      </c>
      <c r="I7" s="2">
        <f t="shared" si="1"/>
        <v>738.53910000000599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79240.100000000006</v>
      </c>
      <c r="E9" s="2">
        <v>79800</v>
      </c>
      <c r="F9" s="2">
        <v>1</v>
      </c>
      <c r="G9" s="2">
        <f t="shared" si="0"/>
        <v>559.89999999999418</v>
      </c>
      <c r="H9" s="2">
        <v>0.68899999999999995</v>
      </c>
      <c r="I9" s="2">
        <f t="shared" si="1"/>
        <v>385.77109999999595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272425.59999999998</v>
      </c>
      <c r="E10" s="2">
        <v>272983.7</v>
      </c>
      <c r="F10" s="2">
        <v>1</v>
      </c>
      <c r="G10" s="2">
        <f t="shared" si="0"/>
        <v>558.10000000003492</v>
      </c>
      <c r="H10" s="2">
        <v>0.68899999999999995</v>
      </c>
      <c r="I10" s="2">
        <f>G10*H10</f>
        <v>384.53090000002402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149053.29999999999</v>
      </c>
      <c r="E11" s="2">
        <v>149185.70000000001</v>
      </c>
      <c r="F11" s="2">
        <v>1</v>
      </c>
      <c r="G11" s="2">
        <f t="shared" si="0"/>
        <v>132.40000000002328</v>
      </c>
      <c r="H11" s="2">
        <v>0.68899999999999995</v>
      </c>
      <c r="I11" s="2">
        <f t="shared" si="1"/>
        <v>91.223600000016035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324747.5</v>
      </c>
      <c r="E12" s="2">
        <v>324889.2</v>
      </c>
      <c r="F12" s="2">
        <v>1</v>
      </c>
      <c r="G12" s="2">
        <f t="shared" si="0"/>
        <v>141.70000000001164</v>
      </c>
      <c r="H12" s="2">
        <v>0.68899999999999995</v>
      </c>
      <c r="I12" s="2">
        <f t="shared" si="1"/>
        <v>97.631300000008011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302440</v>
      </c>
      <c r="E13" s="2">
        <v>302564.90000000002</v>
      </c>
      <c r="F13" s="2">
        <v>1</v>
      </c>
      <c r="G13" s="2">
        <f t="shared" si="0"/>
        <v>124.90000000002328</v>
      </c>
      <c r="H13" s="2">
        <v>0.68899999999999995</v>
      </c>
      <c r="I13" s="2">
        <f t="shared" si="1"/>
        <v>86.056100000016031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5781.900000000096</v>
      </c>
      <c r="H14" s="2">
        <v>0.68899999999999995</v>
      </c>
      <c r="I14" s="2">
        <f>I6+I7+I8+I9+I10+I11+I12+I13</f>
        <v>3983.729100000066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183.6</v>
      </c>
      <c r="E16" s="2">
        <v>184.9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721.1</v>
      </c>
      <c r="E17" s="2">
        <v>729.7</v>
      </c>
      <c r="F17" s="2">
        <v>20</v>
      </c>
      <c r="G17" s="2">
        <f>(E17-D17)*F17</f>
        <v>172.00000000000045</v>
      </c>
      <c r="H17" s="2">
        <v>0.68899999999999995</v>
      </c>
      <c r="I17" s="2">
        <f t="shared" si="1"/>
        <v>118.50800000000031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585</v>
      </c>
      <c r="E18" s="2">
        <v>588.4</v>
      </c>
      <c r="F18" s="2">
        <v>20</v>
      </c>
      <c r="G18" s="2">
        <f>(E18-D18)*F18</f>
        <v>67.999999999999545</v>
      </c>
      <c r="H18" s="2">
        <v>0.68899999999999995</v>
      </c>
      <c r="I18" s="2">
        <f t="shared" si="1"/>
        <v>46.851999999999684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315.39999999999998</v>
      </c>
      <c r="E19" s="2">
        <v>319</v>
      </c>
      <c r="F19" s="2">
        <v>20</v>
      </c>
      <c r="G19" s="2">
        <f>(E19-D19)*F19</f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416.00000000000136</v>
      </c>
      <c r="H20" s="2">
        <v>0.68899999999999995</v>
      </c>
      <c r="I20" s="2">
        <f>I16+I17+I18+I19</f>
        <v>286.62400000000093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2250</v>
      </c>
      <c r="E24" s="2">
        <v>2272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2276</v>
      </c>
      <c r="E25" s="2">
        <v>2306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52</v>
      </c>
      <c r="H26" s="2">
        <v>4.3899999999999997</v>
      </c>
      <c r="I26" s="2">
        <f>I24+I25+I23+I22</f>
        <v>228.27999999999997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26072</v>
      </c>
      <c r="E28" s="2">
        <v>26333</v>
      </c>
      <c r="F28" s="2">
        <v>1</v>
      </c>
      <c r="G28" s="2">
        <f>E28-D28</f>
        <v>261</v>
      </c>
      <c r="H28" s="2">
        <v>5.54</v>
      </c>
      <c r="I28" s="2">
        <f>G28*H28</f>
        <v>1445.94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261</v>
      </c>
      <c r="H30" s="2">
        <v>5.54</v>
      </c>
      <c r="I30" s="2">
        <f>I28+I29</f>
        <v>1445.94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1372.1</v>
      </c>
      <c r="E31" s="2">
        <v>1393</v>
      </c>
      <c r="F31" s="2">
        <v>1</v>
      </c>
      <c r="G31" s="2">
        <f>(E31-D31)*F31</f>
        <v>20.900000000000091</v>
      </c>
      <c r="H31" s="2">
        <v>0.68899999999999995</v>
      </c>
      <c r="I31" s="2">
        <f t="shared" ref="I31" si="2">G31*H31</f>
        <v>14.400100000000062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20.900000000000091</v>
      </c>
      <c r="H32" s="2">
        <v>0.68899999999999995</v>
      </c>
      <c r="I32" s="2">
        <f>G32*H32</f>
        <v>14.400100000000062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750</v>
      </c>
      <c r="E33" s="2">
        <v>761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6007.2632000000667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40" t="s">
        <v>72</v>
      </c>
      <c r="C37" s="337" t="s">
        <v>82</v>
      </c>
      <c r="D37" s="339"/>
      <c r="E37" s="330" t="s">
        <v>83</v>
      </c>
      <c r="F37" s="330"/>
      <c r="G37" s="14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4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4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4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4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I41"/>
  <sheetViews>
    <sheetView workbookViewId="0">
      <selection activeCell="P9" sqref="P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263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264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262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238247</v>
      </c>
      <c r="E6" s="2">
        <v>241260</v>
      </c>
      <c r="F6" s="2">
        <v>1</v>
      </c>
      <c r="G6" s="2">
        <f t="shared" ref="G6:G13" si="0">(E6-D6)*F6</f>
        <v>3013</v>
      </c>
      <c r="H6" s="2">
        <v>0.68899999999999995</v>
      </c>
      <c r="I6" s="2">
        <f t="shared" ref="I6:I19" si="1">G6*H6</f>
        <v>2075.9569999999999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77491.100000000006</v>
      </c>
      <c r="E7" s="2">
        <v>78577.5</v>
      </c>
      <c r="F7" s="2">
        <v>1</v>
      </c>
      <c r="G7" s="2">
        <f t="shared" si="0"/>
        <v>1086.3999999999942</v>
      </c>
      <c r="H7" s="2">
        <v>0.68899999999999995</v>
      </c>
      <c r="I7" s="2">
        <f t="shared" si="1"/>
        <v>748.52959999999598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79800</v>
      </c>
      <c r="E9" s="2">
        <v>80352.399999999994</v>
      </c>
      <c r="F9" s="2">
        <v>1</v>
      </c>
      <c r="G9" s="2">
        <f t="shared" si="0"/>
        <v>552.39999999999418</v>
      </c>
      <c r="H9" s="2">
        <v>0.68899999999999995</v>
      </c>
      <c r="I9" s="2">
        <f t="shared" si="1"/>
        <v>380.60359999999594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272983.7</v>
      </c>
      <c r="E10" s="2">
        <v>273567.2</v>
      </c>
      <c r="F10" s="2">
        <v>1</v>
      </c>
      <c r="G10" s="2">
        <f t="shared" si="0"/>
        <v>583.5</v>
      </c>
      <c r="H10" s="2">
        <v>0.68899999999999995</v>
      </c>
      <c r="I10" s="2">
        <f>G10*H10</f>
        <v>402.03149999999999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149185.70000000001</v>
      </c>
      <c r="E11" s="2">
        <v>149352.9</v>
      </c>
      <c r="F11" s="2">
        <v>1</v>
      </c>
      <c r="G11" s="2">
        <f t="shared" si="0"/>
        <v>167.19999999998254</v>
      </c>
      <c r="H11" s="2">
        <v>0.68899999999999995</v>
      </c>
      <c r="I11" s="2">
        <f t="shared" si="1"/>
        <v>115.20079999998796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324889.2</v>
      </c>
      <c r="E12" s="2">
        <v>325078.2</v>
      </c>
      <c r="F12" s="2">
        <v>1</v>
      </c>
      <c r="G12" s="2">
        <f t="shared" si="0"/>
        <v>189</v>
      </c>
      <c r="H12" s="2">
        <v>0.68899999999999995</v>
      </c>
      <c r="I12" s="2">
        <f t="shared" si="1"/>
        <v>130.221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302564.90000000002</v>
      </c>
      <c r="E13" s="2">
        <v>302689.2</v>
      </c>
      <c r="F13" s="2">
        <v>1</v>
      </c>
      <c r="G13" s="2">
        <f t="shared" si="0"/>
        <v>124.29999999998836</v>
      </c>
      <c r="H13" s="2">
        <v>0.68899999999999995</v>
      </c>
      <c r="I13" s="2">
        <f t="shared" si="1"/>
        <v>85.642699999991976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5715.7999999999593</v>
      </c>
      <c r="H14" s="2">
        <v>0.68899999999999995</v>
      </c>
      <c r="I14" s="2">
        <f>I6+I7+I8+I9+I10+I11+I12+I13</f>
        <v>3938.1861999999714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183.6</v>
      </c>
      <c r="E16" s="2">
        <v>186.2</v>
      </c>
      <c r="F16" s="2">
        <v>80</v>
      </c>
      <c r="G16" s="2">
        <f>(E16-D16)*F16</f>
        <v>207.99999999999955</v>
      </c>
      <c r="H16" s="2">
        <v>0.68899999999999995</v>
      </c>
      <c r="I16" s="2">
        <f t="shared" si="1"/>
        <v>143.31199999999967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721.1</v>
      </c>
      <c r="E17" s="2">
        <v>738.6</v>
      </c>
      <c r="F17" s="2">
        <v>20</v>
      </c>
      <c r="G17" s="2">
        <f>(E17-D17)*F17</f>
        <v>350</v>
      </c>
      <c r="H17" s="2">
        <v>0.68899999999999995</v>
      </c>
      <c r="I17" s="2">
        <f t="shared" si="1"/>
        <v>241.14999999999998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585</v>
      </c>
      <c r="E18" s="2">
        <v>591.4</v>
      </c>
      <c r="F18" s="2">
        <v>20</v>
      </c>
      <c r="G18" s="2">
        <f>(E18-D18)*F18</f>
        <v>127.99999999999955</v>
      </c>
      <c r="H18" s="2">
        <v>0.68899999999999995</v>
      </c>
      <c r="I18" s="2">
        <f t="shared" si="1"/>
        <v>88.19199999999968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315.39999999999998</v>
      </c>
      <c r="E19" s="2">
        <v>322.7</v>
      </c>
      <c r="F19" s="2">
        <v>20</v>
      </c>
      <c r="G19" s="2">
        <f>(E19-D19)*F19</f>
        <v>146.00000000000023</v>
      </c>
      <c r="H19" s="2">
        <v>0.68899999999999995</v>
      </c>
      <c r="I19" s="2">
        <f t="shared" si="1"/>
        <v>100.59400000000015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831.99999999999932</v>
      </c>
      <c r="H20" s="2">
        <v>0.68899999999999995</v>
      </c>
      <c r="I20" s="2">
        <f>I16+I17+I18+I19</f>
        <v>573.24799999999948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2250</v>
      </c>
      <c r="E24" s="2">
        <v>2297</v>
      </c>
      <c r="F24" s="2">
        <v>1</v>
      </c>
      <c r="G24" s="2">
        <f>E24-D24</f>
        <v>47</v>
      </c>
      <c r="H24" s="2">
        <v>4.3899999999999997</v>
      </c>
      <c r="I24" s="2">
        <f>G24*H24</f>
        <v>206.32999999999998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2276</v>
      </c>
      <c r="E25" s="2">
        <v>2342</v>
      </c>
      <c r="F25" s="2">
        <v>1</v>
      </c>
      <c r="G25" s="2">
        <f>E25-D25</f>
        <v>66</v>
      </c>
      <c r="H25" s="2">
        <v>4.3899999999999997</v>
      </c>
      <c r="I25" s="2">
        <f>G25*H25</f>
        <v>289.73999999999995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113</v>
      </c>
      <c r="H26" s="2">
        <v>4.3899999999999997</v>
      </c>
      <c r="I26" s="2">
        <f>I24+I25+I23+I22</f>
        <v>496.06999999999994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26072</v>
      </c>
      <c r="E28" s="2">
        <v>26593</v>
      </c>
      <c r="F28" s="2">
        <v>1</v>
      </c>
      <c r="G28" s="2">
        <f>E28-D28</f>
        <v>521</v>
      </c>
      <c r="H28" s="2">
        <v>5.54</v>
      </c>
      <c r="I28" s="2">
        <f>G28*H28</f>
        <v>2886.34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521</v>
      </c>
      <c r="H30" s="2">
        <v>5.54</v>
      </c>
      <c r="I30" s="2">
        <f>I28+I29</f>
        <v>2886.34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1372.1</v>
      </c>
      <c r="E31" s="2">
        <v>1413.3</v>
      </c>
      <c r="F31" s="2">
        <v>1</v>
      </c>
      <c r="G31" s="2">
        <f>(E31-D31)*F31</f>
        <v>41.200000000000045</v>
      </c>
      <c r="H31" s="2">
        <v>0.68899999999999995</v>
      </c>
      <c r="I31" s="2">
        <f t="shared" ref="I31" si="2">G31*H31</f>
        <v>28.386800000000029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41.200000000000045</v>
      </c>
      <c r="H32" s="2">
        <v>0.68899999999999995</v>
      </c>
      <c r="I32" s="2">
        <f>G32*H32</f>
        <v>28.386800000000029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750</v>
      </c>
      <c r="E33" s="2">
        <v>771</v>
      </c>
      <c r="F33" s="2">
        <v>1</v>
      </c>
      <c r="G33" s="2">
        <f>E33-D33</f>
        <v>21</v>
      </c>
      <c r="H33" s="2">
        <v>4.3899999999999997</v>
      </c>
      <c r="I33" s="2">
        <f>G33*H33</f>
        <v>92.19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21</v>
      </c>
      <c r="H34" s="2">
        <v>4.3899999999999997</v>
      </c>
      <c r="I34" s="2">
        <f>G34*H34</f>
        <v>92.19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8014.4209999999703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42" t="s">
        <v>72</v>
      </c>
      <c r="C37" s="337" t="s">
        <v>82</v>
      </c>
      <c r="D37" s="339"/>
      <c r="E37" s="330" t="s">
        <v>83</v>
      </c>
      <c r="F37" s="330"/>
      <c r="G37" s="14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4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4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4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4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I41"/>
  <sheetViews>
    <sheetView topLeftCell="A19" workbookViewId="0">
      <selection activeCell="D10" sqref="D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265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267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266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65.28</v>
      </c>
      <c r="E6" s="2">
        <v>3269.92</v>
      </c>
      <c r="F6" s="2">
        <v>1</v>
      </c>
      <c r="G6" s="2">
        <f t="shared" ref="G6:G13" si="0">(E6-D6)*F6</f>
        <v>3204.64</v>
      </c>
      <c r="H6" s="2">
        <v>0.68899999999999995</v>
      </c>
      <c r="I6" s="2">
        <f t="shared" ref="I6:I19" si="1">G6*H6</f>
        <v>2207.9969599999999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127.85</v>
      </c>
      <c r="E7" s="2">
        <v>1110.96</v>
      </c>
      <c r="F7" s="2">
        <v>1</v>
      </c>
      <c r="G7" s="2">
        <f t="shared" si="0"/>
        <v>983.11</v>
      </c>
      <c r="H7" s="2">
        <v>0.68899999999999995</v>
      </c>
      <c r="I7" s="2">
        <f t="shared" si="1"/>
        <v>677.3627899999999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357.53</v>
      </c>
      <c r="E9" s="2">
        <v>1023.36</v>
      </c>
      <c r="F9" s="2">
        <v>1</v>
      </c>
      <c r="G9" s="2">
        <f t="shared" si="0"/>
        <v>665.83</v>
      </c>
      <c r="H9" s="2">
        <v>0.68899999999999995</v>
      </c>
      <c r="I9" s="2">
        <f t="shared" si="1"/>
        <v>458.75686999999999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65.010000000000005</v>
      </c>
      <c r="E10" s="2">
        <v>190.41</v>
      </c>
      <c r="F10" s="2">
        <v>1</v>
      </c>
      <c r="G10" s="2">
        <f t="shared" si="0"/>
        <v>125.39999999999999</v>
      </c>
      <c r="H10" s="2">
        <v>0.68899999999999995</v>
      </c>
      <c r="I10" s="2">
        <f>G10*H10</f>
        <v>86.400599999999983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149352.9</v>
      </c>
      <c r="E11" s="2">
        <v>149518.1</v>
      </c>
      <c r="F11" s="2">
        <v>1</v>
      </c>
      <c r="G11" s="2">
        <f t="shared" si="0"/>
        <v>165.20000000001164</v>
      </c>
      <c r="H11" s="2">
        <v>0.68899999999999995</v>
      </c>
      <c r="I11" s="2">
        <f t="shared" si="1"/>
        <v>113.82280000000802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325078.2</v>
      </c>
      <c r="E12" s="2">
        <v>325265.40000000002</v>
      </c>
      <c r="F12" s="2">
        <v>1</v>
      </c>
      <c r="G12" s="2">
        <f t="shared" si="0"/>
        <v>187.20000000001164</v>
      </c>
      <c r="H12" s="2">
        <v>0.68899999999999995</v>
      </c>
      <c r="I12" s="2">
        <f t="shared" si="1"/>
        <v>128.980800000008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302689.2</v>
      </c>
      <c r="E13" s="2">
        <v>302801.2</v>
      </c>
      <c r="F13" s="2">
        <v>1</v>
      </c>
      <c r="G13" s="2">
        <f t="shared" si="0"/>
        <v>112</v>
      </c>
      <c r="H13" s="2">
        <v>0.68899999999999995</v>
      </c>
      <c r="I13" s="2">
        <f t="shared" si="1"/>
        <v>77.167999999999992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5443.3800000000228</v>
      </c>
      <c r="H14" s="2">
        <v>0.68899999999999995</v>
      </c>
      <c r="I14" s="2">
        <f>I6+I7+I8+I9+I10+I11+I12+I13</f>
        <v>3750.4888200000159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186.2</v>
      </c>
      <c r="E16" s="2">
        <v>187.6</v>
      </c>
      <c r="F16" s="2">
        <v>80</v>
      </c>
      <c r="G16" s="2">
        <f>(E16-D16)*F16</f>
        <v>112.00000000000045</v>
      </c>
      <c r="H16" s="2">
        <v>0.68899999999999995</v>
      </c>
      <c r="I16" s="2">
        <f t="shared" si="1"/>
        <v>77.168000000000305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738.6</v>
      </c>
      <c r="E17" s="2">
        <v>747.3</v>
      </c>
      <c r="F17" s="2">
        <v>20</v>
      </c>
      <c r="G17" s="2">
        <f>(E17-D17)*F17</f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591.4</v>
      </c>
      <c r="E18" s="2">
        <v>593.4</v>
      </c>
      <c r="F18" s="2">
        <v>20</v>
      </c>
      <c r="G18" s="2">
        <f>(E18-D18)*F18</f>
        <v>40</v>
      </c>
      <c r="H18" s="2">
        <v>0.68899999999999995</v>
      </c>
      <c r="I18" s="2">
        <f t="shared" si="1"/>
        <v>27.56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322.7</v>
      </c>
      <c r="E19" s="2">
        <v>326.2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395.99999999999909</v>
      </c>
      <c r="H20" s="2">
        <v>0.68899999999999995</v>
      </c>
      <c r="I20" s="2">
        <f>I16+I17+I18+I19</f>
        <v>272.84399999999937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2297</v>
      </c>
      <c r="E24" s="2">
        <v>2321</v>
      </c>
      <c r="F24" s="2">
        <v>1</v>
      </c>
      <c r="G24" s="2">
        <f>E24-D24</f>
        <v>24</v>
      </c>
      <c r="H24" s="2">
        <v>4.3899999999999997</v>
      </c>
      <c r="I24" s="2">
        <f>G24*H24</f>
        <v>105.35999999999999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2342</v>
      </c>
      <c r="E25" s="2">
        <v>2369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51</v>
      </c>
      <c r="H26" s="2">
        <v>4.3899999999999997</v>
      </c>
      <c r="I26" s="2">
        <f>I24+I25+I23+I22</f>
        <v>223.89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26593</v>
      </c>
      <c r="E28" s="2">
        <v>26857</v>
      </c>
      <c r="F28" s="2">
        <v>1</v>
      </c>
      <c r="G28" s="2">
        <f>E28-D28</f>
        <v>264</v>
      </c>
      <c r="H28" s="2">
        <v>5.54</v>
      </c>
      <c r="I28" s="2">
        <f>G28*H28</f>
        <v>1462.56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264</v>
      </c>
      <c r="H30" s="2">
        <v>5.54</v>
      </c>
      <c r="I30" s="2">
        <f>I28+I29</f>
        <v>1462.56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1413.3</v>
      </c>
      <c r="E31" s="2">
        <v>1433.1</v>
      </c>
      <c r="F31" s="2">
        <v>1</v>
      </c>
      <c r="G31" s="2">
        <f>(E31-D31)*F31</f>
        <v>19.799999999999955</v>
      </c>
      <c r="H31" s="2">
        <v>0.68899999999999995</v>
      </c>
      <c r="I31" s="2">
        <f t="shared" ref="I31" si="2">G31*H31</f>
        <v>13.642199999999967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19.799999999999955</v>
      </c>
      <c r="H32" s="2">
        <v>0.68899999999999995</v>
      </c>
      <c r="I32" s="2">
        <f>G32*H32</f>
        <v>13.642199999999967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771</v>
      </c>
      <c r="E33" s="2">
        <v>782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5771.7150200000151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44" t="s">
        <v>72</v>
      </c>
      <c r="C37" s="337" t="s">
        <v>82</v>
      </c>
      <c r="D37" s="339"/>
      <c r="E37" s="330" t="s">
        <v>83</v>
      </c>
      <c r="F37" s="330"/>
      <c r="G37" s="14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4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4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4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4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I41"/>
  <sheetViews>
    <sheetView topLeftCell="A7" workbookViewId="0">
      <selection activeCell="L42" sqref="L4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269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270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268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3269.92</v>
      </c>
      <c r="E6" s="2">
        <v>5315.52</v>
      </c>
      <c r="F6" s="2">
        <v>1</v>
      </c>
      <c r="G6" s="2">
        <f t="shared" ref="G6:G13" si="0">(E6-D6)*F6</f>
        <v>2045.6000000000004</v>
      </c>
      <c r="H6" s="2">
        <v>0.68899999999999995</v>
      </c>
      <c r="I6" s="2">
        <f t="shared" ref="I6:I19" si="1">G6*H6</f>
        <v>1409.4184000000002</v>
      </c>
    </row>
    <row r="7" spans="1:9" ht="21.95" customHeight="1" x14ac:dyDescent="0.2">
      <c r="A7" s="2" t="s">
        <v>6</v>
      </c>
      <c r="B7" s="2" t="s">
        <v>8</v>
      </c>
      <c r="C7" s="2"/>
      <c r="D7" s="2">
        <v>1110.96</v>
      </c>
      <c r="E7" s="2">
        <v>1307.04</v>
      </c>
      <c r="F7" s="2">
        <v>1</v>
      </c>
      <c r="G7" s="2">
        <f t="shared" si="0"/>
        <v>196.07999999999993</v>
      </c>
      <c r="H7" s="2">
        <v>0.68899999999999995</v>
      </c>
      <c r="I7" s="2">
        <f t="shared" si="1"/>
        <v>135.09911999999994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1023.36</v>
      </c>
      <c r="E9" s="2">
        <v>1173.9000000000001</v>
      </c>
      <c r="F9" s="2">
        <v>1</v>
      </c>
      <c r="G9" s="2">
        <f t="shared" si="0"/>
        <v>150.54000000000008</v>
      </c>
      <c r="H9" s="2">
        <v>0.68899999999999995</v>
      </c>
      <c r="I9" s="2">
        <f t="shared" si="1"/>
        <v>103.72206000000004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190.41</v>
      </c>
      <c r="E10" s="2">
        <v>191.28</v>
      </c>
      <c r="F10" s="2">
        <v>1</v>
      </c>
      <c r="G10" s="2">
        <f t="shared" si="0"/>
        <v>0.87000000000000455</v>
      </c>
      <c r="H10" s="2">
        <v>0.68899999999999995</v>
      </c>
      <c r="I10" s="2">
        <f>G10*H10</f>
        <v>0.59943000000000313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149518.1</v>
      </c>
      <c r="E11" s="2">
        <v>149668.1</v>
      </c>
      <c r="F11" s="2">
        <v>1</v>
      </c>
      <c r="G11" s="2">
        <f t="shared" si="0"/>
        <v>150</v>
      </c>
      <c r="H11" s="2">
        <v>0.68899999999999995</v>
      </c>
      <c r="I11" s="2">
        <f t="shared" si="1"/>
        <v>103.35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325265.40000000002</v>
      </c>
      <c r="E12" s="2">
        <v>325391</v>
      </c>
      <c r="F12" s="2">
        <v>1</v>
      </c>
      <c r="G12" s="2">
        <f t="shared" si="0"/>
        <v>125.59999999997672</v>
      </c>
      <c r="H12" s="2">
        <v>0.68899999999999995</v>
      </c>
      <c r="I12" s="2">
        <f t="shared" si="1"/>
        <v>86.538399999983952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302801.2</v>
      </c>
      <c r="E13" s="2">
        <v>302979</v>
      </c>
      <c r="F13" s="2">
        <v>1</v>
      </c>
      <c r="G13" s="2">
        <f t="shared" si="0"/>
        <v>177.79999999998836</v>
      </c>
      <c r="H13" s="2">
        <v>0.68899999999999995</v>
      </c>
      <c r="I13" s="2">
        <f t="shared" si="1"/>
        <v>122.50419999999197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2846.4899999999652</v>
      </c>
      <c r="H14" s="2">
        <v>0.68899999999999995</v>
      </c>
      <c r="I14" s="2">
        <f>I6+I7+I8+I9+I10+I11+I12+I13</f>
        <v>1961.2316099999759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187.6</v>
      </c>
      <c r="E16" s="2">
        <v>189.2</v>
      </c>
      <c r="F16" s="2">
        <v>80</v>
      </c>
      <c r="G16" s="2">
        <f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747.3</v>
      </c>
      <c r="E17" s="2">
        <v>756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593.4</v>
      </c>
      <c r="E18" s="2">
        <v>597.1</v>
      </c>
      <c r="F18" s="2">
        <v>20</v>
      </c>
      <c r="G18" s="2">
        <f>(E18-D18)*F18</f>
        <v>74.000000000000909</v>
      </c>
      <c r="H18" s="2">
        <v>0.68899999999999995</v>
      </c>
      <c r="I18" s="2">
        <f t="shared" si="1"/>
        <v>50.986000000000622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326.2</v>
      </c>
      <c r="E19" s="2">
        <v>329.9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450.00000000000114</v>
      </c>
      <c r="H20" s="2">
        <v>0.68899999999999995</v>
      </c>
      <c r="I20" s="2">
        <f>I16+I17+I18+I19</f>
        <v>310.05000000000075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2297</v>
      </c>
      <c r="E24" s="2">
        <v>2345</v>
      </c>
      <c r="F24" s="2">
        <v>1</v>
      </c>
      <c r="G24" s="2">
        <f>E24-D24</f>
        <v>48</v>
      </c>
      <c r="H24" s="2">
        <v>4.3899999999999997</v>
      </c>
      <c r="I24" s="2">
        <f>G24*H24</f>
        <v>210.71999999999997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2342</v>
      </c>
      <c r="E25" s="2">
        <v>2401</v>
      </c>
      <c r="F25" s="2">
        <v>1</v>
      </c>
      <c r="G25" s="2">
        <f>E25-D25</f>
        <v>59</v>
      </c>
      <c r="H25" s="2">
        <v>4.3899999999999997</v>
      </c>
      <c r="I25" s="2">
        <f>G25*H25</f>
        <v>259.01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107</v>
      </c>
      <c r="H26" s="2">
        <v>4.3899999999999997</v>
      </c>
      <c r="I26" s="2">
        <f>I24+I25+I23+I22</f>
        <v>469.72999999999996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26857</v>
      </c>
      <c r="E28" s="2">
        <v>27123</v>
      </c>
      <c r="F28" s="2">
        <v>1</v>
      </c>
      <c r="G28" s="2">
        <f>E28-D28</f>
        <v>266</v>
      </c>
      <c r="H28" s="2">
        <v>5.54</v>
      </c>
      <c r="I28" s="2">
        <f>G28*H28</f>
        <v>1473.64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266</v>
      </c>
      <c r="H30" s="2">
        <v>5.54</v>
      </c>
      <c r="I30" s="2">
        <f>I28+I29</f>
        <v>1473.64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1433.1</v>
      </c>
      <c r="E31" s="2">
        <v>1453.5</v>
      </c>
      <c r="F31" s="2">
        <v>1</v>
      </c>
      <c r="G31" s="2">
        <f>(E31-D31)*F31</f>
        <v>20.400000000000091</v>
      </c>
      <c r="H31" s="2">
        <v>0.68899999999999995</v>
      </c>
      <c r="I31" s="2">
        <f t="shared" ref="I31" si="2">G31*H31</f>
        <v>14.055600000000062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20.400000000000091</v>
      </c>
      <c r="H32" s="2">
        <v>0.68899999999999995</v>
      </c>
      <c r="I32" s="2">
        <f>G32*H32</f>
        <v>14.055600000000062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782</v>
      </c>
      <c r="E33" s="2">
        <v>792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4272.6072099999765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46" t="s">
        <v>72</v>
      </c>
      <c r="C37" s="337" t="s">
        <v>82</v>
      </c>
      <c r="D37" s="339"/>
      <c r="E37" s="330" t="s">
        <v>83</v>
      </c>
      <c r="F37" s="330"/>
      <c r="G37" s="14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4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4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4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4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I41"/>
  <sheetViews>
    <sheetView topLeftCell="A10" workbookViewId="0">
      <selection activeCell="L9" sqref="L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273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272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271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5315.52</v>
      </c>
      <c r="E6" s="2">
        <v>7167.84</v>
      </c>
      <c r="F6" s="2">
        <v>1</v>
      </c>
      <c r="G6" s="2">
        <f t="shared" ref="G6:G13" si="0">(E6-D6)*F6</f>
        <v>1852.3199999999997</v>
      </c>
      <c r="H6" s="2">
        <v>0.68899999999999995</v>
      </c>
      <c r="I6" s="2">
        <f t="shared" ref="I6:I19" si="1">G6*H6</f>
        <v>1276.2484799999997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1307.04</v>
      </c>
      <c r="E7" s="2">
        <v>2221.0500000000002</v>
      </c>
      <c r="F7" s="2">
        <v>1</v>
      </c>
      <c r="G7" s="2">
        <f t="shared" si="0"/>
        <v>914.01000000000022</v>
      </c>
      <c r="H7" s="2">
        <v>0.68899999999999995</v>
      </c>
      <c r="I7" s="2">
        <f t="shared" si="1"/>
        <v>629.75289000000009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1173.9000000000001</v>
      </c>
      <c r="E9" s="2">
        <v>2142.21</v>
      </c>
      <c r="F9" s="2">
        <v>1</v>
      </c>
      <c r="G9" s="2">
        <f t="shared" si="0"/>
        <v>968.31</v>
      </c>
      <c r="H9" s="2">
        <v>0.68899999999999995</v>
      </c>
      <c r="I9" s="2">
        <f t="shared" si="1"/>
        <v>667.16558999999995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191.28</v>
      </c>
      <c r="E10" s="2">
        <v>551.58000000000004</v>
      </c>
      <c r="F10" s="2">
        <v>1</v>
      </c>
      <c r="G10" s="2">
        <f t="shared" si="0"/>
        <v>360.30000000000007</v>
      </c>
      <c r="H10" s="2">
        <v>0.68899999999999995</v>
      </c>
      <c r="I10" s="2">
        <f>G10*H10</f>
        <v>248.24670000000003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149668.1</v>
      </c>
      <c r="E11" s="2">
        <v>149814.39999999999</v>
      </c>
      <c r="F11" s="2">
        <v>1</v>
      </c>
      <c r="G11" s="2">
        <f t="shared" si="0"/>
        <v>146.29999999998836</v>
      </c>
      <c r="H11" s="2">
        <v>0.68899999999999995</v>
      </c>
      <c r="I11" s="2">
        <f t="shared" si="1"/>
        <v>100.80069999999198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325391</v>
      </c>
      <c r="E12" s="2">
        <v>325590.3</v>
      </c>
      <c r="F12" s="2">
        <v>1</v>
      </c>
      <c r="G12" s="2">
        <f t="shared" si="0"/>
        <v>199.29999999998836</v>
      </c>
      <c r="H12" s="2">
        <v>0.68899999999999995</v>
      </c>
      <c r="I12" s="2">
        <f t="shared" si="1"/>
        <v>137.31769999999196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302979</v>
      </c>
      <c r="E13" s="2">
        <v>303106.3</v>
      </c>
      <c r="F13" s="2">
        <v>1</v>
      </c>
      <c r="G13" s="2">
        <f t="shared" si="0"/>
        <v>127.29999999998836</v>
      </c>
      <c r="H13" s="2">
        <v>0.68899999999999995</v>
      </c>
      <c r="I13" s="2">
        <f t="shared" si="1"/>
        <v>87.709699999991969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4567.8399999999656</v>
      </c>
      <c r="H14" s="2">
        <v>0.68899999999999995</v>
      </c>
      <c r="I14" s="2">
        <f>I6+I7+I8+I9+I10+I11+I12+I13</f>
        <v>3147.2417599999762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189.2</v>
      </c>
      <c r="E16" s="2">
        <v>190.5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756</v>
      </c>
      <c r="E17" s="2">
        <v>762.7</v>
      </c>
      <c r="F17" s="2">
        <v>20</v>
      </c>
      <c r="G17" s="2">
        <f>(E17-D17)*F17</f>
        <v>134.00000000000091</v>
      </c>
      <c r="H17" s="2">
        <v>0.68899999999999995</v>
      </c>
      <c r="I17" s="2">
        <f t="shared" si="1"/>
        <v>92.326000000000619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597.1</v>
      </c>
      <c r="E18" s="2">
        <v>600.29999999999995</v>
      </c>
      <c r="F18" s="2">
        <v>20</v>
      </c>
      <c r="G18" s="2">
        <f>(E18-D18)*F18</f>
        <v>63.999999999998636</v>
      </c>
      <c r="H18" s="2">
        <v>0.68899999999999995</v>
      </c>
      <c r="I18" s="2">
        <f t="shared" si="1"/>
        <v>44.095999999999059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329.9</v>
      </c>
      <c r="E19" s="2">
        <v>332.8</v>
      </c>
      <c r="F19" s="2">
        <v>20</v>
      </c>
      <c r="G19" s="2">
        <f>(E19-D19)*F19</f>
        <v>58.000000000000682</v>
      </c>
      <c r="H19" s="2">
        <v>0.68899999999999995</v>
      </c>
      <c r="I19" s="2">
        <f t="shared" si="1"/>
        <v>39.962000000000465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360.00000000000114</v>
      </c>
      <c r="H20" s="2">
        <v>0.68899999999999995</v>
      </c>
      <c r="I20" s="2">
        <f>I16+I17+I18+I19</f>
        <v>248.04000000000076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2345</v>
      </c>
      <c r="E24" s="2">
        <v>2363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2401</v>
      </c>
      <c r="E25" s="2">
        <v>2430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27123</v>
      </c>
      <c r="E28" s="2">
        <v>27372</v>
      </c>
      <c r="F28" s="2">
        <v>1</v>
      </c>
      <c r="G28" s="2">
        <f>E28-D28</f>
        <v>249</v>
      </c>
      <c r="H28" s="2">
        <v>5.54</v>
      </c>
      <c r="I28" s="2">
        <f>G28*H28</f>
        <v>1379.46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249</v>
      </c>
      <c r="H30" s="2">
        <v>5.54</v>
      </c>
      <c r="I30" s="2">
        <f>I28+I29</f>
        <v>1379.46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1453.5</v>
      </c>
      <c r="E31" s="2">
        <v>1472.1</v>
      </c>
      <c r="F31" s="2">
        <v>1</v>
      </c>
      <c r="G31" s="2">
        <f>(E31-D31)*F31</f>
        <v>18.599999999999909</v>
      </c>
      <c r="H31" s="2">
        <v>0.68899999999999995</v>
      </c>
      <c r="I31" s="2">
        <f t="shared" ref="I31" si="2">G31*H31</f>
        <v>12.815399999999936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18.599999999999909</v>
      </c>
      <c r="H32" s="2">
        <v>0.68899999999999995</v>
      </c>
      <c r="I32" s="2">
        <f>G32*H32</f>
        <v>12.815399999999936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792</v>
      </c>
      <c r="E33" s="2">
        <v>801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5033.3971599999768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48" t="s">
        <v>72</v>
      </c>
      <c r="C37" s="337" t="s">
        <v>82</v>
      </c>
      <c r="D37" s="339"/>
      <c r="E37" s="330" t="s">
        <v>83</v>
      </c>
      <c r="F37" s="330"/>
      <c r="G37" s="14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4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4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4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4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I41"/>
  <sheetViews>
    <sheetView workbookViewId="0">
      <selection activeCell="O23" sqref="O2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274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275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276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7167.84</v>
      </c>
      <c r="E6" s="2">
        <v>9065.6</v>
      </c>
      <c r="F6" s="2">
        <v>1</v>
      </c>
      <c r="G6" s="2">
        <f t="shared" ref="G6:G13" si="0">(E6-D6)*F6</f>
        <v>1897.7600000000002</v>
      </c>
      <c r="H6" s="2">
        <v>0.68899999999999995</v>
      </c>
      <c r="I6" s="2">
        <f t="shared" ref="I6:I19" si="1">G6*H6</f>
        <v>1307.55664</v>
      </c>
    </row>
    <row r="7" spans="1:9" ht="21.95" customHeight="1" x14ac:dyDescent="0.2">
      <c r="A7" s="2" t="s">
        <v>6</v>
      </c>
      <c r="B7" s="2" t="s">
        <v>8</v>
      </c>
      <c r="C7" s="2"/>
      <c r="D7" s="2">
        <v>2221.0500000000002</v>
      </c>
      <c r="E7" s="2">
        <v>3020.8</v>
      </c>
      <c r="F7" s="2">
        <v>1</v>
      </c>
      <c r="G7" s="2">
        <f t="shared" si="0"/>
        <v>799.75</v>
      </c>
      <c r="H7" s="2">
        <v>0.68899999999999995</v>
      </c>
      <c r="I7" s="2">
        <f t="shared" si="1"/>
        <v>551.02774999999997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2142.21</v>
      </c>
      <c r="E9" s="2">
        <v>3256.5</v>
      </c>
      <c r="F9" s="2">
        <v>1</v>
      </c>
      <c r="G9" s="2">
        <f t="shared" si="0"/>
        <v>1114.29</v>
      </c>
      <c r="H9" s="2">
        <v>0.68899999999999995</v>
      </c>
      <c r="I9" s="2">
        <f t="shared" si="1"/>
        <v>767.74580999999989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551.58000000000004</v>
      </c>
      <c r="E10" s="2">
        <v>878.1</v>
      </c>
      <c r="F10" s="2">
        <v>1</v>
      </c>
      <c r="G10" s="2">
        <f t="shared" si="0"/>
        <v>326.52</v>
      </c>
      <c r="H10" s="2">
        <v>0.68899999999999995</v>
      </c>
      <c r="I10" s="2">
        <f>G10*H10</f>
        <v>224.97227999999998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149814.39999999999</v>
      </c>
      <c r="E11" s="2">
        <v>149974</v>
      </c>
      <c r="F11" s="2">
        <v>1</v>
      </c>
      <c r="G11" s="2">
        <f t="shared" si="0"/>
        <v>159.60000000000582</v>
      </c>
      <c r="H11" s="2">
        <v>0.68899999999999995</v>
      </c>
      <c r="I11" s="2">
        <f t="shared" si="1"/>
        <v>109.96440000000401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325590.3</v>
      </c>
      <c r="E12" s="2">
        <v>325794</v>
      </c>
      <c r="F12" s="2">
        <v>1</v>
      </c>
      <c r="G12" s="2">
        <f t="shared" si="0"/>
        <v>203.70000000001164</v>
      </c>
      <c r="H12" s="2">
        <v>0.68899999999999995</v>
      </c>
      <c r="I12" s="2">
        <f t="shared" si="1"/>
        <v>140.34930000000801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303106.3</v>
      </c>
      <c r="E13" s="2">
        <v>303222</v>
      </c>
      <c r="F13" s="2">
        <v>1</v>
      </c>
      <c r="G13" s="2">
        <f t="shared" si="0"/>
        <v>115.70000000001164</v>
      </c>
      <c r="H13" s="2">
        <v>0.68899999999999995</v>
      </c>
      <c r="I13" s="2">
        <f t="shared" si="1"/>
        <v>79.717300000008009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4617.3200000000288</v>
      </c>
      <c r="H14" s="2">
        <v>0.68899999999999995</v>
      </c>
      <c r="I14" s="2">
        <f>I6+I7+I8+I9+I10+I11+I12+I13</f>
        <v>3181.3334800000198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190.5</v>
      </c>
      <c r="E16" s="2">
        <v>192.5</v>
      </c>
      <c r="F16" s="2">
        <v>80</v>
      </c>
      <c r="G16" s="2">
        <f>(E16-D16)*F16</f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762.7</v>
      </c>
      <c r="E17" s="2">
        <v>768.8</v>
      </c>
      <c r="F17" s="2">
        <v>20</v>
      </c>
      <c r="G17" s="2">
        <f>(E17-D17)*F17</f>
        <v>121.99999999999818</v>
      </c>
      <c r="H17" s="2">
        <v>0.68899999999999995</v>
      </c>
      <c r="I17" s="2">
        <f t="shared" si="1"/>
        <v>84.057999999998742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600.29999999999995</v>
      </c>
      <c r="E18" s="2">
        <v>605.29999999999995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332.8</v>
      </c>
      <c r="E19" s="2">
        <v>336.5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455.99999999999795</v>
      </c>
      <c r="H20" s="2">
        <v>0.68899999999999995</v>
      </c>
      <c r="I20" s="2">
        <f>I16+I17+I18+I19</f>
        <v>314.18399999999855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2363</v>
      </c>
      <c r="E24" s="2">
        <v>2380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2430</v>
      </c>
      <c r="E25" s="2">
        <v>2461</v>
      </c>
      <c r="F25" s="2">
        <v>1</v>
      </c>
      <c r="G25" s="2">
        <f>E25-D25</f>
        <v>31</v>
      </c>
      <c r="H25" s="2">
        <v>4.3899999999999997</v>
      </c>
      <c r="I25" s="2">
        <f>G25*H25</f>
        <v>136.09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48</v>
      </c>
      <c r="H26" s="2">
        <v>4.3899999999999997</v>
      </c>
      <c r="I26" s="2">
        <f>I24+I25+I23+I22</f>
        <v>210.72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27372</v>
      </c>
      <c r="E28" s="2">
        <v>27610</v>
      </c>
      <c r="F28" s="2">
        <v>1</v>
      </c>
      <c r="G28" s="2">
        <f>E28-D28</f>
        <v>238</v>
      </c>
      <c r="H28" s="2">
        <v>5.54</v>
      </c>
      <c r="I28" s="2">
        <f>G28*H28</f>
        <v>1318.52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238</v>
      </c>
      <c r="H30" s="2">
        <v>5.54</v>
      </c>
      <c r="I30" s="2">
        <f>I28+I29</f>
        <v>1318.52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1472.1</v>
      </c>
      <c r="E31" s="2">
        <v>1490.3</v>
      </c>
      <c r="F31" s="2">
        <v>1</v>
      </c>
      <c r="G31" s="2">
        <f>(E31-D31)*F31</f>
        <v>18.200000000000045</v>
      </c>
      <c r="H31" s="2">
        <v>0.68899999999999995</v>
      </c>
      <c r="I31" s="2">
        <f t="shared" ref="I31" si="2">G31*H31</f>
        <v>12.53980000000003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18.200000000000045</v>
      </c>
      <c r="H32" s="2">
        <v>0.68899999999999995</v>
      </c>
      <c r="I32" s="2">
        <f>G32*H32</f>
        <v>12.53980000000003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801</v>
      </c>
      <c r="E33" s="2">
        <v>811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5081.1972800000185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50" t="s">
        <v>72</v>
      </c>
      <c r="C37" s="337" t="s">
        <v>82</v>
      </c>
      <c r="D37" s="339"/>
      <c r="E37" s="330" t="s">
        <v>83</v>
      </c>
      <c r="F37" s="330"/>
      <c r="G37" s="15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5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5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5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5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I41"/>
  <sheetViews>
    <sheetView workbookViewId="0">
      <selection activeCell="K17" sqref="K1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277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279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278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9065.6</v>
      </c>
      <c r="E6" s="2">
        <v>10970.56</v>
      </c>
      <c r="F6" s="2">
        <v>1</v>
      </c>
      <c r="G6" s="2">
        <f t="shared" ref="G6:G13" si="0">(E6-D6)*F6</f>
        <v>1904.9599999999991</v>
      </c>
      <c r="H6" s="2">
        <v>0.68899999999999995</v>
      </c>
      <c r="I6" s="2">
        <f t="shared" ref="I6:I19" si="1">G6*H6</f>
        <v>1312.5174399999994</v>
      </c>
    </row>
    <row r="7" spans="1:9" ht="21.95" customHeight="1" x14ac:dyDescent="0.2">
      <c r="A7" s="2" t="s">
        <v>6</v>
      </c>
      <c r="B7" s="2" t="s">
        <v>8</v>
      </c>
      <c r="C7" s="2"/>
      <c r="D7" s="2">
        <v>3020.8</v>
      </c>
      <c r="E7" s="2">
        <v>3760.5</v>
      </c>
      <c r="F7" s="2">
        <v>1</v>
      </c>
      <c r="G7" s="2">
        <f t="shared" si="0"/>
        <v>739.69999999999982</v>
      </c>
      <c r="H7" s="2">
        <v>0.68899999999999995</v>
      </c>
      <c r="I7" s="2">
        <f t="shared" si="1"/>
        <v>509.65329999999983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3256.5</v>
      </c>
      <c r="E9" s="2">
        <v>4175.79</v>
      </c>
      <c r="F9" s="2">
        <v>1</v>
      </c>
      <c r="G9" s="2">
        <f t="shared" si="0"/>
        <v>919.29</v>
      </c>
      <c r="H9" s="2">
        <v>0.68899999999999995</v>
      </c>
      <c r="I9" s="2">
        <f t="shared" si="1"/>
        <v>633.39080999999987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878.1</v>
      </c>
      <c r="E10" s="2">
        <v>1095.0899999999999</v>
      </c>
      <c r="F10" s="2">
        <v>1</v>
      </c>
      <c r="G10" s="2">
        <f t="shared" si="0"/>
        <v>216.9899999999999</v>
      </c>
      <c r="H10" s="2">
        <v>0.68899999999999995</v>
      </c>
      <c r="I10" s="2">
        <f>G10*H10</f>
        <v>149.50610999999992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149974</v>
      </c>
      <c r="E11" s="2">
        <v>150123.4</v>
      </c>
      <c r="F11" s="2">
        <v>1</v>
      </c>
      <c r="G11" s="2">
        <f t="shared" si="0"/>
        <v>149.39999999999418</v>
      </c>
      <c r="H11" s="2">
        <v>0.68899999999999995</v>
      </c>
      <c r="I11" s="2">
        <f t="shared" si="1"/>
        <v>102.93659999999598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325794</v>
      </c>
      <c r="E12" s="2">
        <v>325897.8</v>
      </c>
      <c r="F12" s="2">
        <v>1</v>
      </c>
      <c r="G12" s="2">
        <f t="shared" si="0"/>
        <v>103.79999999998836</v>
      </c>
      <c r="H12" s="2">
        <v>0.68899999999999995</v>
      </c>
      <c r="I12" s="2">
        <f t="shared" si="1"/>
        <v>71.518199999991978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303222</v>
      </c>
      <c r="E13" s="2">
        <v>303410.09999999998</v>
      </c>
      <c r="F13" s="2">
        <v>1</v>
      </c>
      <c r="G13" s="2">
        <f t="shared" si="0"/>
        <v>188.09999999997672</v>
      </c>
      <c r="H13" s="2">
        <v>0.68899999999999995</v>
      </c>
      <c r="I13" s="2">
        <f t="shared" si="1"/>
        <v>129.60089999998394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4222.2399999999579</v>
      </c>
      <c r="H14" s="2">
        <v>0.68899999999999995</v>
      </c>
      <c r="I14" s="2">
        <f>I6+I7+I8+I9+I10+I11+I12+I13</f>
        <v>2909.1233599999705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192.5</v>
      </c>
      <c r="E16" s="2">
        <v>193.4</v>
      </c>
      <c r="F16" s="2">
        <v>80</v>
      </c>
      <c r="G16" s="2">
        <f>(E16-D16)*F16</f>
        <v>72.000000000000455</v>
      </c>
      <c r="H16" s="2">
        <v>0.68899999999999995</v>
      </c>
      <c r="I16" s="2">
        <f t="shared" si="1"/>
        <v>49.60800000000031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768.8</v>
      </c>
      <c r="E17" s="2">
        <v>782</v>
      </c>
      <c r="F17" s="2">
        <v>20</v>
      </c>
      <c r="G17" s="2">
        <f>(E17-D17)*F17</f>
        <v>264.00000000000091</v>
      </c>
      <c r="H17" s="2">
        <v>0.68899999999999995</v>
      </c>
      <c r="I17" s="2">
        <f t="shared" si="1"/>
        <v>181.89600000000061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605.29999999999995</v>
      </c>
      <c r="E18" s="2">
        <v>610.79999999999995</v>
      </c>
      <c r="F18" s="2">
        <v>20</v>
      </c>
      <c r="G18" s="2">
        <f>(E18-D18)*F18</f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336.5</v>
      </c>
      <c r="E19" s="2">
        <v>340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516.00000000000136</v>
      </c>
      <c r="H20" s="2">
        <v>0.68899999999999995</v>
      </c>
      <c r="I20" s="2">
        <f>I16+I17+I18+I19</f>
        <v>355.52400000000091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2380</v>
      </c>
      <c r="E24" s="2">
        <v>2399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2461</v>
      </c>
      <c r="E25" s="2">
        <v>2491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27610</v>
      </c>
      <c r="E28" s="2">
        <v>27799</v>
      </c>
      <c r="F28" s="2">
        <v>1</v>
      </c>
      <c r="G28" s="2">
        <f>E28-D28</f>
        <v>189</v>
      </c>
      <c r="H28" s="2">
        <v>5.54</v>
      </c>
      <c r="I28" s="2">
        <f>G28*H28</f>
        <v>1047.06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189</v>
      </c>
      <c r="H30" s="2">
        <v>5.54</v>
      </c>
      <c r="I30" s="2">
        <f>I28+I29</f>
        <v>1047.06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1490.3</v>
      </c>
      <c r="E31" s="2">
        <v>1506.8</v>
      </c>
      <c r="F31" s="2">
        <v>1</v>
      </c>
      <c r="G31" s="2">
        <f>(E31-D31)*F31</f>
        <v>16.5</v>
      </c>
      <c r="H31" s="2">
        <v>0.68899999999999995</v>
      </c>
      <c r="I31" s="2">
        <f t="shared" ref="I31" si="2">G31*H31</f>
        <v>11.368499999999999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16.5</v>
      </c>
      <c r="H32" s="2">
        <v>0.68899999999999995</v>
      </c>
      <c r="I32" s="2">
        <f>G32*H32</f>
        <v>11.368499999999999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811</v>
      </c>
      <c r="E33" s="2">
        <v>819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4573.3058599999713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52" t="s">
        <v>72</v>
      </c>
      <c r="C37" s="337" t="s">
        <v>82</v>
      </c>
      <c r="D37" s="339"/>
      <c r="E37" s="330" t="s">
        <v>83</v>
      </c>
      <c r="F37" s="330"/>
      <c r="G37" s="15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5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5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5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5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I41"/>
  <sheetViews>
    <sheetView workbookViewId="0">
      <selection activeCell="M4" sqref="M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280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282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10970.56</v>
      </c>
      <c r="E6" s="2">
        <v>13749.76</v>
      </c>
      <c r="F6" s="2">
        <v>1</v>
      </c>
      <c r="G6" s="2">
        <f t="shared" ref="G6:G13" si="0">(E6-D6)*F6</f>
        <v>2779.2000000000007</v>
      </c>
      <c r="H6" s="2">
        <v>0.68899999999999995</v>
      </c>
      <c r="I6" s="2">
        <f t="shared" ref="I6:I19" si="1">G6*H6</f>
        <v>1914.8688000000004</v>
      </c>
    </row>
    <row r="7" spans="1:9" ht="21.95" customHeight="1" x14ac:dyDescent="0.2">
      <c r="A7" s="2" t="s">
        <v>6</v>
      </c>
      <c r="B7" s="2" t="s">
        <v>8</v>
      </c>
      <c r="C7" s="2"/>
      <c r="D7" s="2">
        <v>3760.5</v>
      </c>
      <c r="E7" s="2">
        <v>4802.01</v>
      </c>
      <c r="F7" s="2">
        <v>1</v>
      </c>
      <c r="G7" s="2">
        <f t="shared" si="0"/>
        <v>1041.5100000000002</v>
      </c>
      <c r="H7" s="2">
        <v>0.68899999999999995</v>
      </c>
      <c r="I7" s="2">
        <f t="shared" si="1"/>
        <v>717.60039000000006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4175.79</v>
      </c>
      <c r="E9" s="2">
        <v>5135.1899999999996</v>
      </c>
      <c r="F9" s="2">
        <v>1</v>
      </c>
      <c r="G9" s="2">
        <f t="shared" si="0"/>
        <v>959.39999999999964</v>
      </c>
      <c r="H9" s="2">
        <v>0.68899999999999995</v>
      </c>
      <c r="I9" s="2">
        <f t="shared" si="1"/>
        <v>661.02659999999969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1095.0899999999999</v>
      </c>
      <c r="E10" s="2">
        <v>1502.55</v>
      </c>
      <c r="F10" s="2">
        <v>1</v>
      </c>
      <c r="G10" s="2">
        <f t="shared" si="0"/>
        <v>407.46000000000004</v>
      </c>
      <c r="H10" s="2">
        <v>0.68899999999999995</v>
      </c>
      <c r="I10" s="2">
        <f>G10*H10</f>
        <v>280.73993999999999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150123.4</v>
      </c>
      <c r="E11" s="2">
        <v>150290.9</v>
      </c>
      <c r="F11" s="2">
        <v>1</v>
      </c>
      <c r="G11" s="2">
        <f t="shared" si="0"/>
        <v>167.5</v>
      </c>
      <c r="H11" s="2">
        <v>0.68899999999999995</v>
      </c>
      <c r="I11" s="2">
        <f t="shared" si="1"/>
        <v>115.40749999999998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325897.8</v>
      </c>
      <c r="E12" s="2">
        <v>326092.40000000002</v>
      </c>
      <c r="F12" s="2">
        <v>1</v>
      </c>
      <c r="G12" s="2">
        <f t="shared" si="0"/>
        <v>194.60000000003492</v>
      </c>
      <c r="H12" s="2">
        <v>0.68899999999999995</v>
      </c>
      <c r="I12" s="2">
        <f t="shared" si="1"/>
        <v>134.07940000002407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303410.09999999998</v>
      </c>
      <c r="E13" s="2">
        <v>303549.3</v>
      </c>
      <c r="F13" s="2">
        <v>1</v>
      </c>
      <c r="G13" s="2">
        <f t="shared" si="0"/>
        <v>139.20000000001164</v>
      </c>
      <c r="H13" s="2">
        <v>0.68899999999999995</v>
      </c>
      <c r="I13" s="2">
        <f t="shared" si="1"/>
        <v>95.908800000008014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5688.8700000000472</v>
      </c>
      <c r="H14" s="2">
        <v>0.68899999999999995</v>
      </c>
      <c r="I14" s="2">
        <f>I6+I7+I8+I9+I10+I11+I12+I13</f>
        <v>3919.6314300000322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193.4</v>
      </c>
      <c r="E16" s="2">
        <v>194.4</v>
      </c>
      <c r="F16" s="2">
        <v>80</v>
      </c>
      <c r="G16" s="2">
        <f>(E16-D16)*F16</f>
        <v>80</v>
      </c>
      <c r="H16" s="2">
        <v>0.68899999999999995</v>
      </c>
      <c r="I16" s="2">
        <f t="shared" si="1"/>
        <v>55.12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782</v>
      </c>
      <c r="E17" s="2">
        <v>790.6</v>
      </c>
      <c r="F17" s="2">
        <v>20</v>
      </c>
      <c r="G17" s="2">
        <f>(E17-D17)*F17</f>
        <v>172.00000000000045</v>
      </c>
      <c r="H17" s="2">
        <v>0.68899999999999995</v>
      </c>
      <c r="I17" s="2">
        <f t="shared" si="1"/>
        <v>118.50800000000031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610.79999999999995</v>
      </c>
      <c r="E18" s="2">
        <v>615</v>
      </c>
      <c r="F18" s="2">
        <v>20</v>
      </c>
      <c r="G18" s="2">
        <f>(E18-D18)*F18</f>
        <v>84.000000000000909</v>
      </c>
      <c r="H18" s="2">
        <v>0.68899999999999995</v>
      </c>
      <c r="I18" s="2">
        <f t="shared" si="1"/>
        <v>57.876000000000623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340</v>
      </c>
      <c r="E19" s="2">
        <v>344.3</v>
      </c>
      <c r="F19" s="2">
        <v>20</v>
      </c>
      <c r="G19" s="2">
        <f>(E19-D19)*F19</f>
        <v>86.000000000000227</v>
      </c>
      <c r="H19" s="2">
        <v>0.68899999999999995</v>
      </c>
      <c r="I19" s="2">
        <f t="shared" si="1"/>
        <v>59.254000000000154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422.00000000000159</v>
      </c>
      <c r="H20" s="2">
        <v>0.68899999999999995</v>
      </c>
      <c r="I20" s="2">
        <f>I16+I17+I18+I19</f>
        <v>290.75800000000106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2399</v>
      </c>
      <c r="E24" s="2">
        <v>2412</v>
      </c>
      <c r="F24" s="2">
        <v>1</v>
      </c>
      <c r="G24" s="2">
        <f>E24-D24</f>
        <v>13</v>
      </c>
      <c r="H24" s="2">
        <v>4.3899999999999997</v>
      </c>
      <c r="I24" s="2">
        <f>G24*H24</f>
        <v>57.069999999999993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2491</v>
      </c>
      <c r="E25" s="2">
        <v>2524</v>
      </c>
      <c r="F25" s="2">
        <v>1</v>
      </c>
      <c r="G25" s="2">
        <f>E25-D25</f>
        <v>33</v>
      </c>
      <c r="H25" s="2">
        <v>4.3899999999999997</v>
      </c>
      <c r="I25" s="2">
        <f>G25*H25</f>
        <v>144.86999999999998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201.93999999999997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27799</v>
      </c>
      <c r="E28" s="2">
        <v>28045</v>
      </c>
      <c r="F28" s="2">
        <v>1</v>
      </c>
      <c r="G28" s="2">
        <f>E28-D28</f>
        <v>246</v>
      </c>
      <c r="H28" s="2">
        <v>5.54</v>
      </c>
      <c r="I28" s="2">
        <f>G28*H28</f>
        <v>1362.84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246</v>
      </c>
      <c r="H30" s="2">
        <v>5.54</v>
      </c>
      <c r="I30" s="2">
        <f>I28+I29</f>
        <v>1362.84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1506.8</v>
      </c>
      <c r="E31" s="2">
        <v>1526.2</v>
      </c>
      <c r="F31" s="2">
        <v>1</v>
      </c>
      <c r="G31" s="2">
        <f>(E31-D31)*F31</f>
        <v>19.400000000000091</v>
      </c>
      <c r="H31" s="2">
        <v>0.68899999999999995</v>
      </c>
      <c r="I31" s="2">
        <f t="shared" ref="I31" si="2">G31*H31</f>
        <v>13.366600000000062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19.400000000000091</v>
      </c>
      <c r="H32" s="2">
        <v>0.68899999999999995</v>
      </c>
      <c r="I32" s="2">
        <f>G32*H32</f>
        <v>13.366600000000062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819</v>
      </c>
      <c r="E33" s="2">
        <v>829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5832.4360300000326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54" t="s">
        <v>72</v>
      </c>
      <c r="C37" s="337" t="s">
        <v>82</v>
      </c>
      <c r="D37" s="339"/>
      <c r="E37" s="330" t="s">
        <v>83</v>
      </c>
      <c r="F37" s="330"/>
      <c r="G37" s="15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5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5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5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5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I41"/>
  <sheetViews>
    <sheetView workbookViewId="0">
      <selection activeCell="A4" sqref="A4:I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283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285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13749.76</v>
      </c>
      <c r="E6" s="2">
        <v>15943.52</v>
      </c>
      <c r="F6" s="2">
        <v>1</v>
      </c>
      <c r="G6" s="2">
        <f t="shared" ref="G6:G13" si="0">(E6-D6)*F6</f>
        <v>2193.7600000000002</v>
      </c>
      <c r="H6" s="2">
        <v>0.68899999999999995</v>
      </c>
      <c r="I6" s="2">
        <f t="shared" ref="I6:I19" si="1">G6*H6</f>
        <v>1511.50064</v>
      </c>
    </row>
    <row r="7" spans="1:9" ht="21.95" customHeight="1" x14ac:dyDescent="0.2">
      <c r="A7" s="2" t="s">
        <v>6</v>
      </c>
      <c r="B7" s="2" t="s">
        <v>8</v>
      </c>
      <c r="C7" s="2"/>
      <c r="D7" s="2">
        <v>4802.01</v>
      </c>
      <c r="E7" s="2">
        <v>5862.18</v>
      </c>
      <c r="F7" s="2">
        <v>1</v>
      </c>
      <c r="G7" s="2">
        <f t="shared" si="0"/>
        <v>1060.17</v>
      </c>
      <c r="H7" s="2">
        <v>0.68899999999999995</v>
      </c>
      <c r="I7" s="2">
        <f t="shared" si="1"/>
        <v>730.45713000000001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5135.1899999999996</v>
      </c>
      <c r="E9" s="2">
        <v>6101.4</v>
      </c>
      <c r="F9" s="2">
        <v>1</v>
      </c>
      <c r="G9" s="2">
        <f t="shared" si="0"/>
        <v>966.21</v>
      </c>
      <c r="H9" s="2">
        <v>0.68899999999999995</v>
      </c>
      <c r="I9" s="2">
        <f t="shared" si="1"/>
        <v>665.71868999999992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1502.55</v>
      </c>
      <c r="E10" s="2">
        <v>1767.18</v>
      </c>
      <c r="F10" s="2">
        <v>1</v>
      </c>
      <c r="G10" s="2">
        <f t="shared" si="0"/>
        <v>264.63000000000011</v>
      </c>
      <c r="H10" s="2">
        <v>0.68899999999999995</v>
      </c>
      <c r="I10" s="2">
        <f>G10*H10</f>
        <v>182.33007000000006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150290.9</v>
      </c>
      <c r="E11" s="2">
        <v>150448</v>
      </c>
      <c r="F11" s="2">
        <v>1</v>
      </c>
      <c r="G11" s="2">
        <f t="shared" si="0"/>
        <v>157.10000000000582</v>
      </c>
      <c r="H11" s="2">
        <v>0.68899999999999995</v>
      </c>
      <c r="I11" s="2">
        <f t="shared" si="1"/>
        <v>108.24190000000401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326092.40000000002</v>
      </c>
      <c r="E12" s="2">
        <v>326211.3</v>
      </c>
      <c r="F12" s="2">
        <v>1</v>
      </c>
      <c r="G12" s="2">
        <f t="shared" si="0"/>
        <v>118.89999999996508</v>
      </c>
      <c r="H12" s="2">
        <v>0.68899999999999995</v>
      </c>
      <c r="I12" s="2">
        <f t="shared" si="1"/>
        <v>81.922099999975927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303549.3</v>
      </c>
      <c r="E13" s="2">
        <v>303741.8</v>
      </c>
      <c r="F13" s="2">
        <v>1</v>
      </c>
      <c r="G13" s="2">
        <f t="shared" si="0"/>
        <v>192.5</v>
      </c>
      <c r="H13" s="2">
        <v>0.68899999999999995</v>
      </c>
      <c r="I13" s="2">
        <f t="shared" si="1"/>
        <v>132.63249999999999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4953.2699999999713</v>
      </c>
      <c r="H14" s="2">
        <v>0.68899999999999995</v>
      </c>
      <c r="I14" s="2">
        <f>I6+I7+I8+I9+I10+I11+I12+I13</f>
        <v>3412.80302999998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194.4</v>
      </c>
      <c r="E16" s="2">
        <v>195.7</v>
      </c>
      <c r="F16" s="2">
        <v>80</v>
      </c>
      <c r="G16" s="2">
        <f>(E16-D16)*F16</f>
        <v>103.99999999999864</v>
      </c>
      <c r="H16" s="2">
        <v>0.68899999999999995</v>
      </c>
      <c r="I16" s="2">
        <f t="shared" si="1"/>
        <v>71.655999999999054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790.6</v>
      </c>
      <c r="E17" s="2">
        <v>799.3</v>
      </c>
      <c r="F17" s="2">
        <v>20</v>
      </c>
      <c r="G17" s="2">
        <f>(E17-D17)*F17</f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615</v>
      </c>
      <c r="E18" s="2">
        <v>619.1</v>
      </c>
      <c r="F18" s="2">
        <v>20</v>
      </c>
      <c r="G18" s="2">
        <f>(E18-D18)*F18</f>
        <v>82.000000000000455</v>
      </c>
      <c r="H18" s="2">
        <v>0.68899999999999995</v>
      </c>
      <c r="I18" s="2">
        <f t="shared" si="1"/>
        <v>56.49800000000031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344.3</v>
      </c>
      <c r="E19" s="2">
        <v>348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433.9999999999975</v>
      </c>
      <c r="H20" s="2">
        <v>0.68899999999999995</v>
      </c>
      <c r="I20" s="2">
        <f>I16+I17+I18+I19</f>
        <v>299.02599999999825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2412</v>
      </c>
      <c r="E24" s="2">
        <v>2427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2524</v>
      </c>
      <c r="E25" s="2">
        <v>2551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42</v>
      </c>
      <c r="H26" s="2">
        <v>4.3899999999999997</v>
      </c>
      <c r="I26" s="2">
        <f>I24+I25+I23+I22</f>
        <v>184.38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28045</v>
      </c>
      <c r="E28" s="2">
        <v>28272</v>
      </c>
      <c r="F28" s="2">
        <v>1</v>
      </c>
      <c r="G28" s="2">
        <f>E28-D28</f>
        <v>227</v>
      </c>
      <c r="H28" s="2">
        <v>5.54</v>
      </c>
      <c r="I28" s="2">
        <f>G28*H28</f>
        <v>1257.58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227</v>
      </c>
      <c r="H30" s="2">
        <v>5.54</v>
      </c>
      <c r="I30" s="2">
        <f>I28+I29</f>
        <v>1257.58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1526.2</v>
      </c>
      <c r="E31" s="2">
        <v>1544.2</v>
      </c>
      <c r="F31" s="2">
        <v>1</v>
      </c>
      <c r="G31" s="2">
        <f>(E31-D31)*F31</f>
        <v>18</v>
      </c>
      <c r="H31" s="2">
        <v>0.68899999999999995</v>
      </c>
      <c r="I31" s="2">
        <f t="shared" ref="I31" si="2">G31*H31</f>
        <v>12.401999999999999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</v>
      </c>
      <c r="H32" s="2">
        <v>0.68899999999999995</v>
      </c>
      <c r="I32" s="2">
        <f>G32*H32</f>
        <v>12.401999999999999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829</v>
      </c>
      <c r="E33" s="2">
        <v>835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5192.5310299999783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56" t="s">
        <v>72</v>
      </c>
      <c r="C37" s="337" t="s">
        <v>82</v>
      </c>
      <c r="D37" s="339"/>
      <c r="E37" s="330" t="s">
        <v>83</v>
      </c>
      <c r="F37" s="330"/>
      <c r="G37" s="15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5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5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5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5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I41"/>
  <sheetViews>
    <sheetView workbookViewId="0">
      <selection activeCell="P5" sqref="P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286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288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15943.52</v>
      </c>
      <c r="E6" s="2">
        <v>18439.04</v>
      </c>
      <c r="F6" s="2">
        <v>1</v>
      </c>
      <c r="G6" s="2">
        <f t="shared" ref="G6:G13" si="0">(E6-D6)*F6</f>
        <v>2495.5200000000004</v>
      </c>
      <c r="H6" s="2">
        <v>0.68899999999999995</v>
      </c>
      <c r="I6" s="2">
        <f t="shared" ref="I6:I19" si="1">G6*H6</f>
        <v>1719.4132800000002</v>
      </c>
    </row>
    <row r="7" spans="1:9" ht="21.95" customHeight="1" x14ac:dyDescent="0.2">
      <c r="A7" s="2" t="s">
        <v>6</v>
      </c>
      <c r="B7" s="2" t="s">
        <v>8</v>
      </c>
      <c r="C7" s="2"/>
      <c r="D7" s="2">
        <v>5862.18</v>
      </c>
      <c r="E7" s="2">
        <v>6896.07</v>
      </c>
      <c r="F7" s="2">
        <v>1</v>
      </c>
      <c r="G7" s="2">
        <f t="shared" si="0"/>
        <v>1033.8899999999994</v>
      </c>
      <c r="H7" s="2">
        <v>0.68899999999999995</v>
      </c>
      <c r="I7" s="2">
        <f t="shared" si="1"/>
        <v>712.35020999999949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6101.4</v>
      </c>
      <c r="E9" s="2">
        <v>7050.06</v>
      </c>
      <c r="F9" s="2">
        <v>1</v>
      </c>
      <c r="G9" s="2">
        <f t="shared" si="0"/>
        <v>948.66000000000076</v>
      </c>
      <c r="H9" s="2">
        <v>0.68899999999999995</v>
      </c>
      <c r="I9" s="2">
        <f t="shared" si="1"/>
        <v>653.6267400000005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1767.18</v>
      </c>
      <c r="E10" s="2">
        <v>2196.96</v>
      </c>
      <c r="F10" s="2">
        <v>1</v>
      </c>
      <c r="G10" s="2">
        <f t="shared" si="0"/>
        <v>429.78</v>
      </c>
      <c r="H10" s="2">
        <v>0.68899999999999995</v>
      </c>
      <c r="I10" s="2">
        <f>G10*H10</f>
        <v>296.11841999999996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150448</v>
      </c>
      <c r="E11" s="2">
        <v>150614.9</v>
      </c>
      <c r="F11" s="2">
        <v>1</v>
      </c>
      <c r="G11" s="2">
        <f t="shared" si="0"/>
        <v>166.89999999999418</v>
      </c>
      <c r="H11" s="2">
        <v>0.68899999999999995</v>
      </c>
      <c r="I11" s="2">
        <f t="shared" si="1"/>
        <v>114.99409999999598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326211.3</v>
      </c>
      <c r="E12" s="2">
        <v>326404.5</v>
      </c>
      <c r="F12" s="2">
        <v>1</v>
      </c>
      <c r="G12" s="2">
        <f t="shared" si="0"/>
        <v>193.20000000001164</v>
      </c>
      <c r="H12" s="2">
        <v>0.68899999999999995</v>
      </c>
      <c r="I12" s="2">
        <f t="shared" si="1"/>
        <v>133.11480000000802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303741.8</v>
      </c>
      <c r="E13" s="2">
        <v>303890.7</v>
      </c>
      <c r="F13" s="2">
        <v>1</v>
      </c>
      <c r="G13" s="2">
        <f t="shared" si="0"/>
        <v>148.90000000002328</v>
      </c>
      <c r="H13" s="2">
        <v>0.68899999999999995</v>
      </c>
      <c r="I13" s="2">
        <f t="shared" si="1"/>
        <v>102.59210000001603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5416.8500000000295</v>
      </c>
      <c r="H14" s="2">
        <v>0.68899999999999995</v>
      </c>
      <c r="I14" s="2">
        <f>I6+I7+I8+I9+I10+I11+I12+I13</f>
        <v>3732.2096500000202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195.7</v>
      </c>
      <c r="E16" s="2">
        <v>197.4</v>
      </c>
      <c r="F16" s="2">
        <v>80</v>
      </c>
      <c r="G16" s="2">
        <f>(E16-D16)*F16</f>
        <v>136.00000000000136</v>
      </c>
      <c r="H16" s="2">
        <v>0.68899999999999995</v>
      </c>
      <c r="I16" s="2">
        <f t="shared" si="1"/>
        <v>93.704000000000931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799.3</v>
      </c>
      <c r="E17" s="2">
        <v>808.1</v>
      </c>
      <c r="F17" s="2">
        <v>20</v>
      </c>
      <c r="G17" s="2">
        <f>(E17-D17)*F17</f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619.1</v>
      </c>
      <c r="E18" s="2">
        <v>623.70000000000005</v>
      </c>
      <c r="F18" s="2">
        <v>20</v>
      </c>
      <c r="G18" s="2">
        <f>(E18-D18)*F18</f>
        <v>92.000000000000455</v>
      </c>
      <c r="H18" s="2">
        <v>0.68899999999999995</v>
      </c>
      <c r="I18" s="2">
        <f t="shared" si="1"/>
        <v>63.388000000000311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348</v>
      </c>
      <c r="E19" s="2">
        <v>351.5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474.00000000000318</v>
      </c>
      <c r="H20" s="2">
        <v>0.68899999999999995</v>
      </c>
      <c r="I20" s="2">
        <f>I16+I17+I18+I19</f>
        <v>326.58600000000217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2427</v>
      </c>
      <c r="E24" s="2">
        <v>2455</v>
      </c>
      <c r="F24" s="2">
        <v>1</v>
      </c>
      <c r="G24" s="2">
        <f>E24-D24</f>
        <v>28</v>
      </c>
      <c r="H24" s="2">
        <v>4.3899999999999997</v>
      </c>
      <c r="I24" s="2">
        <f>G24*H24</f>
        <v>122.91999999999999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2551</v>
      </c>
      <c r="E25" s="2">
        <v>2580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57</v>
      </c>
      <c r="H26" s="2">
        <v>4.3899999999999997</v>
      </c>
      <c r="I26" s="2">
        <f>I24+I25+I23+I22</f>
        <v>250.22999999999996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28272</v>
      </c>
      <c r="E28" s="2">
        <v>28430</v>
      </c>
      <c r="F28" s="2">
        <v>1</v>
      </c>
      <c r="G28" s="2">
        <f>E28-D28</f>
        <v>158</v>
      </c>
      <c r="H28" s="2">
        <v>5.54</v>
      </c>
      <c r="I28" s="2">
        <f>G28*H28</f>
        <v>875.32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158</v>
      </c>
      <c r="H30" s="2">
        <v>5.54</v>
      </c>
      <c r="I30" s="2">
        <f>I28+I29</f>
        <v>875.32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1544.2</v>
      </c>
      <c r="E31" s="2">
        <v>1557.1</v>
      </c>
      <c r="F31" s="2">
        <v>1</v>
      </c>
      <c r="G31" s="2">
        <f>(E31-D31)*F31</f>
        <v>12.899999999999864</v>
      </c>
      <c r="H31" s="2">
        <v>0.68899999999999995</v>
      </c>
      <c r="I31" s="2">
        <f t="shared" ref="I31" si="2">G31*H31</f>
        <v>8.8880999999999055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12.899999999999864</v>
      </c>
      <c r="H32" s="2">
        <v>0.68899999999999995</v>
      </c>
      <c r="I32" s="2">
        <f>G32*H32</f>
        <v>8.8880999999999055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835</v>
      </c>
      <c r="E33" s="2">
        <v>845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5237.1337500000218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58" t="s">
        <v>72</v>
      </c>
      <c r="C37" s="337" t="s">
        <v>82</v>
      </c>
      <c r="D37" s="339"/>
      <c r="E37" s="330" t="s">
        <v>83</v>
      </c>
      <c r="F37" s="330"/>
      <c r="G37" s="15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5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5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5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5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I41"/>
  <sheetViews>
    <sheetView workbookViewId="0">
      <selection activeCell="L12" sqref="L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289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291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290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18439.04</v>
      </c>
      <c r="E6" s="2">
        <v>21276.32</v>
      </c>
      <c r="F6" s="2">
        <v>1</v>
      </c>
      <c r="G6" s="2">
        <f t="shared" ref="G6:G13" si="0">(E6-D6)*F6</f>
        <v>2837.2799999999988</v>
      </c>
      <c r="H6" s="2">
        <v>0.68899999999999995</v>
      </c>
      <c r="I6" s="2">
        <f t="shared" ref="I6:I19" si="1">G6*H6</f>
        <v>1954.885919999999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6896.07</v>
      </c>
      <c r="E7" s="2">
        <v>7809.63</v>
      </c>
      <c r="F7" s="2">
        <v>1</v>
      </c>
      <c r="G7" s="2">
        <f t="shared" si="0"/>
        <v>913.5600000000004</v>
      </c>
      <c r="H7" s="2">
        <v>0.68899999999999995</v>
      </c>
      <c r="I7" s="2">
        <f t="shared" si="1"/>
        <v>629.44284000000027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7050.06</v>
      </c>
      <c r="E9" s="2">
        <v>7980.06</v>
      </c>
      <c r="F9" s="2">
        <v>1</v>
      </c>
      <c r="G9" s="2">
        <f t="shared" si="0"/>
        <v>930</v>
      </c>
      <c r="H9" s="2">
        <v>0.68899999999999995</v>
      </c>
      <c r="I9" s="2">
        <f t="shared" si="1"/>
        <v>640.77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2196.96</v>
      </c>
      <c r="E10" s="2">
        <v>2692.92</v>
      </c>
      <c r="F10" s="2">
        <v>1</v>
      </c>
      <c r="G10" s="2">
        <f t="shared" si="0"/>
        <v>495.96000000000004</v>
      </c>
      <c r="H10" s="2">
        <v>0.68899999999999995</v>
      </c>
      <c r="I10" s="2">
        <f>G10*H10</f>
        <v>341.71643999999998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150614.9</v>
      </c>
      <c r="E11" s="2">
        <v>150781.20000000001</v>
      </c>
      <c r="F11" s="2">
        <v>1</v>
      </c>
      <c r="G11" s="2">
        <f t="shared" si="0"/>
        <v>166.30000000001746</v>
      </c>
      <c r="H11" s="2">
        <v>0.68899999999999995</v>
      </c>
      <c r="I11" s="2">
        <f t="shared" si="1"/>
        <v>114.58070000001202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326404.5</v>
      </c>
      <c r="E12" s="2">
        <v>326539.90000000002</v>
      </c>
      <c r="F12" s="2">
        <v>1</v>
      </c>
      <c r="G12" s="2">
        <f t="shared" si="0"/>
        <v>135.40000000002328</v>
      </c>
      <c r="H12" s="2">
        <v>0.68899999999999995</v>
      </c>
      <c r="I12" s="2">
        <f t="shared" si="1"/>
        <v>93.290600000016042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303890.7</v>
      </c>
      <c r="E13" s="2">
        <v>304081.5</v>
      </c>
      <c r="F13" s="2">
        <v>1</v>
      </c>
      <c r="G13" s="2">
        <f t="shared" si="0"/>
        <v>190.79999999998836</v>
      </c>
      <c r="H13" s="2">
        <v>0.68899999999999995</v>
      </c>
      <c r="I13" s="2">
        <f t="shared" si="1"/>
        <v>131.46119999999198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5669.3000000000284</v>
      </c>
      <c r="H14" s="2">
        <v>0.68899999999999995</v>
      </c>
      <c r="I14" s="2">
        <f>I6+I7+I8+I9+I10+I11+I12+I13</f>
        <v>3906.1477000000195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197.4</v>
      </c>
      <c r="E16" s="2">
        <v>199.5</v>
      </c>
      <c r="F16" s="2">
        <v>80</v>
      </c>
      <c r="G16" s="2">
        <f>(E16-D16)*F16</f>
        <v>167.99999999999955</v>
      </c>
      <c r="H16" s="2">
        <v>0.68899999999999995</v>
      </c>
      <c r="I16" s="2">
        <f t="shared" si="1"/>
        <v>115.75199999999968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808.1</v>
      </c>
      <c r="E17" s="2">
        <v>817.1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623.70000000000005</v>
      </c>
      <c r="E18" s="2">
        <v>629.70000000000005</v>
      </c>
      <c r="F18" s="2">
        <v>20</v>
      </c>
      <c r="G18" s="2">
        <f>(E18-D18)*F18</f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351.5</v>
      </c>
      <c r="E19" s="2">
        <v>355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537.99999999999955</v>
      </c>
      <c r="H20" s="2">
        <v>0.68899999999999995</v>
      </c>
      <c r="I20" s="2">
        <f>I16+I17+I18+I19</f>
        <v>370.68199999999968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2455</v>
      </c>
      <c r="E24" s="2">
        <v>2494</v>
      </c>
      <c r="F24" s="2">
        <v>1</v>
      </c>
      <c r="G24" s="2">
        <f>E24-D24</f>
        <v>39</v>
      </c>
      <c r="H24" s="2">
        <v>4.3899999999999997</v>
      </c>
      <c r="I24" s="2">
        <f>G24*H24</f>
        <v>171.20999999999998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2580</v>
      </c>
      <c r="E25" s="2">
        <v>2612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71</v>
      </c>
      <c r="H26" s="2">
        <v>4.3899999999999997</v>
      </c>
      <c r="I26" s="2">
        <f>I24+I25+I23+I22</f>
        <v>311.68999999999994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28430</v>
      </c>
      <c r="E28" s="2">
        <v>28640</v>
      </c>
      <c r="F28" s="2">
        <v>1</v>
      </c>
      <c r="G28" s="2">
        <f>E28-D28</f>
        <v>210</v>
      </c>
      <c r="H28" s="2">
        <v>5.54</v>
      </c>
      <c r="I28" s="2">
        <f>G28*H28</f>
        <v>1163.4000000000001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210</v>
      </c>
      <c r="H30" s="2">
        <v>5.54</v>
      </c>
      <c r="I30" s="2">
        <f>I28+I29</f>
        <v>1163.4000000000001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1557.1</v>
      </c>
      <c r="E31" s="2">
        <v>1573.6</v>
      </c>
      <c r="F31" s="2">
        <v>1</v>
      </c>
      <c r="G31" s="2">
        <f>(E31-D31)*F31</f>
        <v>16.5</v>
      </c>
      <c r="H31" s="2">
        <v>0.68899999999999995</v>
      </c>
      <c r="I31" s="2">
        <f t="shared" ref="I31" si="2">G31*H31</f>
        <v>11.368499999999999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16.5</v>
      </c>
      <c r="H32" s="2">
        <v>0.68899999999999995</v>
      </c>
      <c r="I32" s="2">
        <f>G32*H32</f>
        <v>11.368499999999999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845</v>
      </c>
      <c r="E33" s="2">
        <v>854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5802.7982000000184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0" t="s">
        <v>72</v>
      </c>
      <c r="C37" s="337" t="s">
        <v>82</v>
      </c>
      <c r="D37" s="339"/>
      <c r="E37" s="330" t="s">
        <v>83</v>
      </c>
      <c r="F37" s="330"/>
      <c r="G37" s="16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6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6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I41"/>
  <sheetViews>
    <sheetView workbookViewId="0">
      <selection activeCell="E33" sqref="E3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292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293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294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21276.32</v>
      </c>
      <c r="E6" s="2">
        <v>24053.119999999999</v>
      </c>
      <c r="F6" s="2">
        <v>1</v>
      </c>
      <c r="G6" s="2">
        <f t="shared" ref="G6:G13" si="0">(E6-D6)*F6</f>
        <v>2776.7999999999993</v>
      </c>
      <c r="H6" s="2">
        <v>0.68899999999999995</v>
      </c>
      <c r="I6" s="2">
        <f t="shared" ref="I6:I19" si="1">G6*H6</f>
        <v>1913.2151999999994</v>
      </c>
    </row>
    <row r="7" spans="1:9" ht="21.95" customHeight="1" x14ac:dyDescent="0.2">
      <c r="A7" s="2" t="s">
        <v>6</v>
      </c>
      <c r="B7" s="2" t="s">
        <v>8</v>
      </c>
      <c r="C7" s="2"/>
      <c r="D7" s="2">
        <v>7809.63</v>
      </c>
      <c r="E7" s="2">
        <v>8744.8799999999992</v>
      </c>
      <c r="F7" s="2">
        <v>1</v>
      </c>
      <c r="G7" s="2">
        <f t="shared" si="0"/>
        <v>935.24999999999909</v>
      </c>
      <c r="H7" s="2">
        <v>0.68899999999999995</v>
      </c>
      <c r="I7" s="2">
        <f t="shared" si="1"/>
        <v>644.38724999999931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7980.06</v>
      </c>
      <c r="E9" s="2">
        <v>9080.3700000000008</v>
      </c>
      <c r="F9" s="2">
        <v>1</v>
      </c>
      <c r="G9" s="2">
        <f t="shared" si="0"/>
        <v>1100.3100000000004</v>
      </c>
      <c r="H9" s="2">
        <v>0.68899999999999995</v>
      </c>
      <c r="I9" s="2">
        <f t="shared" si="1"/>
        <v>758.11359000000027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2692.92</v>
      </c>
      <c r="E10" s="2">
        <v>3291.66</v>
      </c>
      <c r="F10" s="2">
        <v>1</v>
      </c>
      <c r="G10" s="2">
        <f t="shared" si="0"/>
        <v>598.73999999999978</v>
      </c>
      <c r="H10" s="2">
        <v>0.68899999999999995</v>
      </c>
      <c r="I10" s="2">
        <f>G10*H10</f>
        <v>412.53185999999982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150781.20000000001</v>
      </c>
      <c r="E11" s="2">
        <v>150962.5</v>
      </c>
      <c r="F11" s="2">
        <v>1</v>
      </c>
      <c r="G11" s="2">
        <f t="shared" si="0"/>
        <v>181.29999999998836</v>
      </c>
      <c r="H11" s="2">
        <v>0.68899999999999995</v>
      </c>
      <c r="I11" s="2">
        <f t="shared" si="1"/>
        <v>124.91569999999197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326539.90000000002</v>
      </c>
      <c r="E12" s="2">
        <v>326684.59999999998</v>
      </c>
      <c r="F12" s="2">
        <v>1</v>
      </c>
      <c r="G12" s="2">
        <f t="shared" si="0"/>
        <v>144.69999999995343</v>
      </c>
      <c r="H12" s="2">
        <v>0.68899999999999995</v>
      </c>
      <c r="I12" s="2">
        <f t="shared" si="1"/>
        <v>99.698299999967915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304081.5</v>
      </c>
      <c r="E13" s="2">
        <v>304238.09999999998</v>
      </c>
      <c r="F13" s="2">
        <v>1</v>
      </c>
      <c r="G13" s="2">
        <f t="shared" si="0"/>
        <v>156.59999999997672</v>
      </c>
      <c r="H13" s="2">
        <v>0.68899999999999995</v>
      </c>
      <c r="I13" s="2">
        <f t="shared" si="1"/>
        <v>107.89739999998395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5893.6999999999171</v>
      </c>
      <c r="H14" s="2">
        <v>0.68899999999999995</v>
      </c>
      <c r="I14" s="2">
        <f>I6+I7+I8+I9+I10+I11+I12+I13</f>
        <v>4060.759299999942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199.5</v>
      </c>
      <c r="E16" s="2">
        <v>201.7</v>
      </c>
      <c r="F16" s="2">
        <v>80</v>
      </c>
      <c r="G16" s="2">
        <f>(E16-D16)*F16</f>
        <v>175.99999999999909</v>
      </c>
      <c r="H16" s="2">
        <v>0.68899999999999995</v>
      </c>
      <c r="I16" s="2">
        <f t="shared" si="1"/>
        <v>121.26399999999937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817.1</v>
      </c>
      <c r="E17" s="2">
        <v>826.1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629.70000000000005</v>
      </c>
      <c r="E18" s="2">
        <v>636.6</v>
      </c>
      <c r="F18" s="2">
        <v>20</v>
      </c>
      <c r="G18" s="2">
        <f>(E18-D18)*F18</f>
        <v>137.99999999999955</v>
      </c>
      <c r="H18" s="2">
        <v>0.68899999999999995</v>
      </c>
      <c r="I18" s="2">
        <f t="shared" si="1"/>
        <v>95.081999999999681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355</v>
      </c>
      <c r="E19" s="2">
        <v>358.6</v>
      </c>
      <c r="F19" s="2">
        <v>20</v>
      </c>
      <c r="G19" s="2">
        <f>(E19-D19)*F19</f>
        <v>72.000000000000455</v>
      </c>
      <c r="H19" s="2">
        <v>0.68899999999999995</v>
      </c>
      <c r="I19" s="2">
        <f t="shared" si="1"/>
        <v>49.60800000000031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565.99999999999909</v>
      </c>
      <c r="H20" s="2">
        <v>0.68899999999999995</v>
      </c>
      <c r="I20" s="2">
        <f>I16+I17+I18+I19</f>
        <v>389.97399999999936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2494</v>
      </c>
      <c r="E24" s="2">
        <v>2536</v>
      </c>
      <c r="F24" s="2">
        <v>1</v>
      </c>
      <c r="G24" s="2">
        <f>E24-D24</f>
        <v>42</v>
      </c>
      <c r="H24" s="2">
        <v>4.3899999999999997</v>
      </c>
      <c r="I24" s="2">
        <f>G24*H24</f>
        <v>184.38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2612</v>
      </c>
      <c r="E25" s="2">
        <v>2644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74</v>
      </c>
      <c r="H26" s="2">
        <v>4.3899999999999997</v>
      </c>
      <c r="I26" s="2">
        <f>I24+I25+I23+I22</f>
        <v>324.86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28640</v>
      </c>
      <c r="E28" s="2">
        <v>28908</v>
      </c>
      <c r="F28" s="2">
        <v>1</v>
      </c>
      <c r="G28" s="2">
        <f>E28-D28</f>
        <v>268</v>
      </c>
      <c r="H28" s="2">
        <v>5.54</v>
      </c>
      <c r="I28" s="2">
        <f>G28*H28</f>
        <v>1484.72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268</v>
      </c>
      <c r="H30" s="2">
        <v>5.54</v>
      </c>
      <c r="I30" s="2">
        <f>I28+I29</f>
        <v>1484.72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1573.6</v>
      </c>
      <c r="E31" s="2">
        <v>1593.8</v>
      </c>
      <c r="F31" s="2">
        <v>1</v>
      </c>
      <c r="G31" s="2">
        <f>(E31-D31)*F31</f>
        <v>20.200000000000045</v>
      </c>
      <c r="H31" s="2">
        <v>0.68899999999999995</v>
      </c>
      <c r="I31" s="2">
        <f t="shared" ref="I31" si="2">G31*H31</f>
        <v>13.91780000000003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20.200000000000045</v>
      </c>
      <c r="H32" s="2">
        <v>0.68899999999999995</v>
      </c>
      <c r="I32" s="2">
        <f>G32*H32</f>
        <v>13.91780000000003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854</v>
      </c>
      <c r="E33" s="2">
        <v>864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6318.1310999999414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2" t="s">
        <v>72</v>
      </c>
      <c r="C37" s="337" t="s">
        <v>82</v>
      </c>
      <c r="D37" s="339"/>
      <c r="E37" s="330" t="s">
        <v>83</v>
      </c>
      <c r="F37" s="330"/>
      <c r="G37" s="16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6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6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I41"/>
  <sheetViews>
    <sheetView topLeftCell="A13" workbookViewId="0">
      <selection activeCell="P35" sqref="P35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295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296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24053.119999999999</v>
      </c>
      <c r="E6" s="2">
        <v>26484.32</v>
      </c>
      <c r="F6" s="2">
        <v>1</v>
      </c>
      <c r="G6" s="2">
        <f t="shared" ref="G6:G13" si="0">(E6-D6)*F6</f>
        <v>2431.2000000000007</v>
      </c>
      <c r="H6" s="2">
        <v>0.68899999999999995</v>
      </c>
      <c r="I6" s="2">
        <f t="shared" ref="I6:I19" si="1">G6*H6</f>
        <v>1675.0968000000003</v>
      </c>
    </row>
    <row r="7" spans="1:9" ht="21.95" customHeight="1" x14ac:dyDescent="0.2">
      <c r="A7" s="2" t="s">
        <v>6</v>
      </c>
      <c r="B7" s="2" t="s">
        <v>8</v>
      </c>
      <c r="C7" s="2"/>
      <c r="D7" s="2">
        <v>8744.8799999999992</v>
      </c>
      <c r="E7" s="2">
        <v>9506.07</v>
      </c>
      <c r="F7" s="2">
        <v>1</v>
      </c>
      <c r="G7" s="2">
        <f t="shared" si="0"/>
        <v>761.19000000000051</v>
      </c>
      <c r="H7" s="2">
        <v>0.68899999999999995</v>
      </c>
      <c r="I7" s="2">
        <f t="shared" si="1"/>
        <v>524.45991000000026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211856.7</v>
      </c>
      <c r="E8" s="2">
        <v>211856.7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9080.3700000000008</v>
      </c>
      <c r="E9" s="2">
        <v>10163.129999999999</v>
      </c>
      <c r="F9" s="2">
        <v>1</v>
      </c>
      <c r="G9" s="2">
        <f t="shared" si="0"/>
        <v>1082.7599999999984</v>
      </c>
      <c r="H9" s="2">
        <v>0.68899999999999995</v>
      </c>
      <c r="I9" s="2">
        <f t="shared" si="1"/>
        <v>746.0216399999988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3291.66</v>
      </c>
      <c r="E10" s="2">
        <v>3644.1</v>
      </c>
      <c r="F10" s="2">
        <v>1</v>
      </c>
      <c r="G10" s="2">
        <f t="shared" si="0"/>
        <v>352.44000000000005</v>
      </c>
      <c r="H10" s="2">
        <v>0.68899999999999995</v>
      </c>
      <c r="I10" s="2">
        <f>G10*H10</f>
        <v>242.83116000000001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150962.5</v>
      </c>
      <c r="E11" s="2">
        <v>151092.29999999999</v>
      </c>
      <c r="F11" s="2">
        <v>1</v>
      </c>
      <c r="G11" s="2">
        <f t="shared" si="0"/>
        <v>129.79999999998836</v>
      </c>
      <c r="H11" s="2">
        <v>0.68899999999999995</v>
      </c>
      <c r="I11" s="2">
        <f t="shared" si="1"/>
        <v>89.432199999991965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326684.59999999998</v>
      </c>
      <c r="E12" s="2">
        <v>326837.3</v>
      </c>
      <c r="F12" s="2">
        <v>1</v>
      </c>
      <c r="G12" s="2">
        <f t="shared" si="0"/>
        <v>152.70000000001164</v>
      </c>
      <c r="H12" s="2">
        <v>0.68899999999999995</v>
      </c>
      <c r="I12" s="2">
        <f t="shared" si="1"/>
        <v>105.21030000000802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304238.09999999998</v>
      </c>
      <c r="E13" s="2">
        <v>304389.2</v>
      </c>
      <c r="F13" s="2">
        <v>1</v>
      </c>
      <c r="G13" s="2">
        <f t="shared" si="0"/>
        <v>151.10000000003492</v>
      </c>
      <c r="H13" s="2">
        <v>0.68899999999999995</v>
      </c>
      <c r="I13" s="2">
        <f t="shared" si="1"/>
        <v>104.10790000002406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5061.1900000000351</v>
      </c>
      <c r="H14" s="2">
        <v>0.68899999999999995</v>
      </c>
      <c r="I14" s="2">
        <f>I6+I7+I8+I9+I10+I11+I12+I13</f>
        <v>3487.159910000024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201.7</v>
      </c>
      <c r="E16" s="2">
        <v>204.1</v>
      </c>
      <c r="F16" s="2">
        <v>80</v>
      </c>
      <c r="G16" s="2">
        <f>(E16-D16)*F16</f>
        <v>192.00000000000045</v>
      </c>
      <c r="H16" s="2">
        <v>0.68899999999999995</v>
      </c>
      <c r="I16" s="2">
        <f t="shared" si="1"/>
        <v>132.2880000000003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826.1</v>
      </c>
      <c r="E17" s="2">
        <v>835.2</v>
      </c>
      <c r="F17" s="2">
        <v>20</v>
      </c>
      <c r="G17" s="2">
        <f>(E17-D17)*F17</f>
        <v>182.00000000000045</v>
      </c>
      <c r="H17" s="2">
        <v>0.68899999999999995</v>
      </c>
      <c r="I17" s="2">
        <f t="shared" si="1"/>
        <v>125.39800000000031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636.6</v>
      </c>
      <c r="E18" s="2">
        <v>643.70000000000005</v>
      </c>
      <c r="F18" s="2">
        <v>20</v>
      </c>
      <c r="G18" s="2">
        <f>(E18-D18)*F18</f>
        <v>142.00000000000045</v>
      </c>
      <c r="H18" s="2">
        <v>0.68899999999999995</v>
      </c>
      <c r="I18" s="2">
        <f t="shared" si="1"/>
        <v>97.838000000000306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358.6</v>
      </c>
      <c r="E19" s="2">
        <v>362.6</v>
      </c>
      <c r="F19" s="2">
        <v>20</v>
      </c>
      <c r="G19" s="2">
        <f>(E19-D19)*F19</f>
        <v>80</v>
      </c>
      <c r="H19" s="2">
        <v>0.68899999999999995</v>
      </c>
      <c r="I19" s="2">
        <f t="shared" si="1"/>
        <v>55.12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596.00000000000136</v>
      </c>
      <c r="H20" s="2">
        <v>0.68899999999999995</v>
      </c>
      <c r="I20" s="2">
        <f>I16+I17+I18+I19</f>
        <v>410.64400000000091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2536</v>
      </c>
      <c r="E24" s="2">
        <v>2580</v>
      </c>
      <c r="F24" s="2">
        <v>1</v>
      </c>
      <c r="G24" s="2">
        <f>E24-D24</f>
        <v>44</v>
      </c>
      <c r="H24" s="2">
        <v>4.3899999999999997</v>
      </c>
      <c r="I24" s="2">
        <f>G24*H24</f>
        <v>193.16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2644</v>
      </c>
      <c r="E25" s="2">
        <v>2684</v>
      </c>
      <c r="F25" s="2">
        <v>1</v>
      </c>
      <c r="G25" s="2">
        <f>E25-D25</f>
        <v>40</v>
      </c>
      <c r="H25" s="2">
        <v>4.3899999999999997</v>
      </c>
      <c r="I25" s="2">
        <f>G25*H25</f>
        <v>175.6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84</v>
      </c>
      <c r="H26" s="2">
        <v>4.3899999999999997</v>
      </c>
      <c r="I26" s="2">
        <f>I24+I25+I23+I22</f>
        <v>368.76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28908</v>
      </c>
      <c r="E28" s="2">
        <v>29172</v>
      </c>
      <c r="F28" s="2">
        <v>1</v>
      </c>
      <c r="G28" s="2">
        <f>E28-D28</f>
        <v>264</v>
      </c>
      <c r="H28" s="2">
        <v>5.54</v>
      </c>
      <c r="I28" s="2">
        <f>G28*H28</f>
        <v>1462.56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264</v>
      </c>
      <c r="H30" s="2">
        <v>5.54</v>
      </c>
      <c r="I30" s="2">
        <f>I28+I29</f>
        <v>1462.56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1593.8</v>
      </c>
      <c r="E31" s="2">
        <v>1613.5</v>
      </c>
      <c r="F31" s="2">
        <v>1</v>
      </c>
      <c r="G31" s="2">
        <f>(E31-D31)*F31</f>
        <v>19.700000000000045</v>
      </c>
      <c r="H31" s="2">
        <v>0.68899999999999995</v>
      </c>
      <c r="I31" s="2">
        <f t="shared" ref="I31" si="2">G31*H31</f>
        <v>13.57330000000003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19.700000000000045</v>
      </c>
      <c r="H32" s="2">
        <v>0.68899999999999995</v>
      </c>
      <c r="I32" s="2">
        <f>G32*H32</f>
        <v>13.57330000000003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864</v>
      </c>
      <c r="E33" s="2">
        <v>874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5786.5972100000254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4" t="s">
        <v>72</v>
      </c>
      <c r="C37" s="337" t="s">
        <v>82</v>
      </c>
      <c r="D37" s="339"/>
      <c r="E37" s="330" t="s">
        <v>83</v>
      </c>
      <c r="F37" s="330"/>
      <c r="G37" s="16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6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6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I41"/>
  <sheetViews>
    <sheetView workbookViewId="0">
      <selection activeCell="O10" sqref="O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297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298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26484.32</v>
      </c>
      <c r="E6" s="2">
        <v>29444.16</v>
      </c>
      <c r="F6" s="2">
        <v>1</v>
      </c>
      <c r="G6" s="2">
        <f t="shared" ref="G6:G13" si="0">(E6-D6)*F6</f>
        <v>2959.84</v>
      </c>
      <c r="H6" s="2">
        <v>0.68899999999999995</v>
      </c>
      <c r="I6" s="2">
        <f t="shared" ref="I6:I19" si="1">G6*H6</f>
        <v>2039.3297599999999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9506.07</v>
      </c>
      <c r="E7" s="2">
        <v>10477.200000000001</v>
      </c>
      <c r="F7" s="2">
        <v>1</v>
      </c>
      <c r="G7" s="2">
        <f t="shared" si="0"/>
        <v>971.13000000000102</v>
      </c>
      <c r="H7" s="2">
        <v>0.68899999999999995</v>
      </c>
      <c r="I7" s="2">
        <f t="shared" si="1"/>
        <v>669.10857000000067</v>
      </c>
    </row>
    <row r="8" spans="1:9" ht="21.95" customHeight="1" x14ac:dyDescent="0.2">
      <c r="A8" s="2" t="s">
        <v>6</v>
      </c>
      <c r="B8" s="2" t="s">
        <v>38</v>
      </c>
      <c r="C8" s="2"/>
      <c r="D8" s="2">
        <v>10</v>
      </c>
      <c r="E8" s="2">
        <v>39</v>
      </c>
      <c r="F8" s="2">
        <v>1</v>
      </c>
      <c r="G8" s="2">
        <f t="shared" si="0"/>
        <v>29</v>
      </c>
      <c r="H8" s="2">
        <v>0.68899999999999995</v>
      </c>
      <c r="I8" s="2">
        <f>G8*H8</f>
        <v>19.980999999999998</v>
      </c>
    </row>
    <row r="9" spans="1:9" ht="21.95" customHeight="1" x14ac:dyDescent="0.2">
      <c r="A9" s="2" t="s">
        <v>6</v>
      </c>
      <c r="B9" s="2" t="s">
        <v>9</v>
      </c>
      <c r="C9" s="2"/>
      <c r="D9" s="2">
        <v>10163.129999999999</v>
      </c>
      <c r="E9" s="2">
        <v>10976.25</v>
      </c>
      <c r="F9" s="2">
        <v>1</v>
      </c>
      <c r="G9" s="2">
        <f t="shared" si="0"/>
        <v>813.1200000000008</v>
      </c>
      <c r="H9" s="2">
        <v>0.68899999999999995</v>
      </c>
      <c r="I9" s="2">
        <f t="shared" si="1"/>
        <v>560.23968000000048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3644.1</v>
      </c>
      <c r="E10" s="2">
        <v>4067.28</v>
      </c>
      <c r="F10" s="2">
        <v>1</v>
      </c>
      <c r="G10" s="2">
        <f t="shared" si="0"/>
        <v>423.18000000000029</v>
      </c>
      <c r="H10" s="2">
        <v>0.68899999999999995</v>
      </c>
      <c r="I10" s="2">
        <f>G10*H10</f>
        <v>291.5710200000002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151092.29999999999</v>
      </c>
      <c r="E11" s="2">
        <v>151239.79999999999</v>
      </c>
      <c r="F11" s="2">
        <v>1</v>
      </c>
      <c r="G11" s="2">
        <f t="shared" si="0"/>
        <v>147.5</v>
      </c>
      <c r="H11" s="2">
        <v>0.68899999999999995</v>
      </c>
      <c r="I11" s="2">
        <f t="shared" si="1"/>
        <v>101.6275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326837.3</v>
      </c>
      <c r="E12" s="2">
        <v>326989.40000000002</v>
      </c>
      <c r="F12" s="2">
        <v>1</v>
      </c>
      <c r="G12" s="2">
        <f t="shared" si="0"/>
        <v>152.10000000003492</v>
      </c>
      <c r="H12" s="2">
        <v>0.68899999999999995</v>
      </c>
      <c r="I12" s="2">
        <f t="shared" si="1"/>
        <v>104.79690000002405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304389.2</v>
      </c>
      <c r="E13" s="2">
        <v>304485.59999999998</v>
      </c>
      <c r="F13" s="2">
        <v>1</v>
      </c>
      <c r="G13" s="2">
        <f t="shared" si="0"/>
        <v>96.399999999965075</v>
      </c>
      <c r="H13" s="2">
        <v>0.68899999999999995</v>
      </c>
      <c r="I13" s="2">
        <f t="shared" si="1"/>
        <v>66.419599999975929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5592.2700000000023</v>
      </c>
      <c r="H14" s="2">
        <v>0.68899999999999995</v>
      </c>
      <c r="I14" s="2">
        <f>I6+I7+I8+I9+I10+I11+I12+I13</f>
        <v>3853.0740300000016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204.1</v>
      </c>
      <c r="E16" s="2">
        <v>205.7</v>
      </c>
      <c r="F16" s="2">
        <v>80</v>
      </c>
      <c r="G16" s="2">
        <f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835.2</v>
      </c>
      <c r="E17" s="2">
        <v>843.9</v>
      </c>
      <c r="F17" s="2">
        <v>20</v>
      </c>
      <c r="G17" s="2">
        <f>(E17-D17)*F17</f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643.70000000000005</v>
      </c>
      <c r="E18" s="2">
        <v>649.9</v>
      </c>
      <c r="F18" s="2">
        <v>20</v>
      </c>
      <c r="G18" s="2">
        <f>(E18-D18)*F18</f>
        <v>123.99999999999864</v>
      </c>
      <c r="H18" s="2">
        <v>0.68899999999999995</v>
      </c>
      <c r="I18" s="2">
        <f t="shared" si="1"/>
        <v>85.435999999999055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362.6</v>
      </c>
      <c r="E19" s="2">
        <v>366.5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503.99999999999636</v>
      </c>
      <c r="H20" s="2">
        <v>0.68899999999999995</v>
      </c>
      <c r="I20" s="2">
        <f>I16+I17+I18+I19</f>
        <v>347.25599999999747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2580</v>
      </c>
      <c r="E24" s="2">
        <v>2606</v>
      </c>
      <c r="F24" s="2">
        <v>1</v>
      </c>
      <c r="G24" s="2">
        <f>E24-D24</f>
        <v>26</v>
      </c>
      <c r="H24" s="2">
        <v>4.3899999999999997</v>
      </c>
      <c r="I24" s="2">
        <f>G24*H24</f>
        <v>114.13999999999999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2684</v>
      </c>
      <c r="E25" s="2">
        <v>2726</v>
      </c>
      <c r="F25" s="2">
        <v>1</v>
      </c>
      <c r="G25" s="2">
        <f>E25-D25</f>
        <v>42</v>
      </c>
      <c r="H25" s="2">
        <v>4.3899999999999997</v>
      </c>
      <c r="I25" s="2">
        <f>G25*H25</f>
        <v>184.38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68</v>
      </c>
      <c r="H26" s="2">
        <v>4.3899999999999997</v>
      </c>
      <c r="I26" s="2">
        <f>I24+I25+I23+I22</f>
        <v>298.52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29172</v>
      </c>
      <c r="E28" s="2">
        <v>29466</v>
      </c>
      <c r="F28" s="2">
        <v>1</v>
      </c>
      <c r="G28" s="2">
        <f>E28-D28</f>
        <v>294</v>
      </c>
      <c r="H28" s="2">
        <v>5.54</v>
      </c>
      <c r="I28" s="2">
        <f>G28*H28</f>
        <v>1628.76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294</v>
      </c>
      <c r="H30" s="2">
        <v>5.54</v>
      </c>
      <c r="I30" s="2">
        <f>I28+I29</f>
        <v>1628.76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1613.5</v>
      </c>
      <c r="E31" s="2">
        <v>1635.3</v>
      </c>
      <c r="F31" s="2">
        <v>1</v>
      </c>
      <c r="G31" s="2">
        <f>(E31-D31)*F31</f>
        <v>21.799999999999955</v>
      </c>
      <c r="H31" s="2">
        <v>0.68899999999999995</v>
      </c>
      <c r="I31" s="2">
        <f t="shared" ref="I31" si="2">G31*H31</f>
        <v>15.020199999999967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21.799999999999955</v>
      </c>
      <c r="H32" s="2">
        <v>0.68899999999999995</v>
      </c>
      <c r="I32" s="2">
        <f>G32*H32</f>
        <v>15.020199999999967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874</v>
      </c>
      <c r="E33" s="2">
        <v>886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6195.31023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6" t="s">
        <v>72</v>
      </c>
      <c r="C37" s="337" t="s">
        <v>82</v>
      </c>
      <c r="D37" s="339"/>
      <c r="E37" s="330" t="s">
        <v>83</v>
      </c>
      <c r="F37" s="330"/>
      <c r="G37" s="16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6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6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I41"/>
  <sheetViews>
    <sheetView topLeftCell="A4" workbookViewId="0">
      <selection activeCell="L7" sqref="L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299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301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300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29444.16</v>
      </c>
      <c r="E6" s="2">
        <v>31898.560000000001</v>
      </c>
      <c r="F6" s="2">
        <v>1</v>
      </c>
      <c r="G6" s="2">
        <f t="shared" ref="G6:G13" si="0">(E6-D6)*F6</f>
        <v>2454.4000000000015</v>
      </c>
      <c r="H6" s="2">
        <v>0.68899999999999995</v>
      </c>
      <c r="I6" s="2">
        <f t="shared" ref="I6:I19" si="1">G6*H6</f>
        <v>1691.0816000000009</v>
      </c>
    </row>
    <row r="7" spans="1:9" ht="21.95" customHeight="1" x14ac:dyDescent="0.2">
      <c r="A7" s="2" t="s">
        <v>6</v>
      </c>
      <c r="B7" s="2" t="s">
        <v>8</v>
      </c>
      <c r="C7" s="2"/>
      <c r="D7" s="2">
        <v>10477.200000000001</v>
      </c>
      <c r="E7" s="2">
        <v>11358.18</v>
      </c>
      <c r="F7" s="2">
        <v>1</v>
      </c>
      <c r="G7" s="2">
        <f t="shared" si="0"/>
        <v>880.97999999999956</v>
      </c>
      <c r="H7" s="2">
        <v>0.68899999999999995</v>
      </c>
      <c r="I7" s="2">
        <f t="shared" si="1"/>
        <v>606.99521999999968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10976.25</v>
      </c>
      <c r="E9" s="2">
        <v>11955.51</v>
      </c>
      <c r="F9" s="2">
        <v>1</v>
      </c>
      <c r="G9" s="2">
        <f t="shared" si="0"/>
        <v>979.26000000000022</v>
      </c>
      <c r="H9" s="2">
        <v>0.68899999999999995</v>
      </c>
      <c r="I9" s="2">
        <f t="shared" si="1"/>
        <v>674.71014000000014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4067.28</v>
      </c>
      <c r="E10" s="2">
        <v>4215.45</v>
      </c>
      <c r="F10" s="2">
        <v>1</v>
      </c>
      <c r="G10" s="2">
        <f t="shared" si="0"/>
        <v>148.16999999999962</v>
      </c>
      <c r="H10" s="2">
        <v>0.68899999999999995</v>
      </c>
      <c r="I10" s="2">
        <f>G10*H10</f>
        <v>102.08912999999973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151239.79999999999</v>
      </c>
      <c r="E11" s="2">
        <v>151404.6</v>
      </c>
      <c r="F11" s="2">
        <v>1</v>
      </c>
      <c r="G11" s="2">
        <f t="shared" si="0"/>
        <v>164.80000000001746</v>
      </c>
      <c r="H11" s="2">
        <v>0.68899999999999995</v>
      </c>
      <c r="I11" s="2">
        <f t="shared" si="1"/>
        <v>113.54720000001203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326989.40000000002</v>
      </c>
      <c r="E12" s="2">
        <v>327112</v>
      </c>
      <c r="F12" s="2">
        <v>1</v>
      </c>
      <c r="G12" s="2">
        <f t="shared" si="0"/>
        <v>122.59999999997672</v>
      </c>
      <c r="H12" s="2">
        <v>0.68899999999999995</v>
      </c>
      <c r="I12" s="2">
        <f t="shared" si="1"/>
        <v>84.471399999983944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304485.59999999998</v>
      </c>
      <c r="E13" s="2">
        <v>304662.40000000002</v>
      </c>
      <c r="F13" s="2">
        <v>1</v>
      </c>
      <c r="G13" s="2">
        <f t="shared" si="0"/>
        <v>176.80000000004657</v>
      </c>
      <c r="H13" s="2">
        <v>0.68899999999999995</v>
      </c>
      <c r="I13" s="2">
        <f t="shared" si="1"/>
        <v>121.81520000003208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4927.0100000000421</v>
      </c>
      <c r="H14" s="2">
        <v>0.68899999999999995</v>
      </c>
      <c r="I14" s="2">
        <f>I6+I7+I8+I9+I10+I11+I12+I13</f>
        <v>3394.7098900000287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205.7</v>
      </c>
      <c r="E16" s="2">
        <v>207.2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843.9</v>
      </c>
      <c r="E17" s="2">
        <v>852.6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649.9</v>
      </c>
      <c r="E18" s="2">
        <v>654.9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366.5</v>
      </c>
      <c r="E19" s="2">
        <v>370.2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468.00000000000068</v>
      </c>
      <c r="H20" s="2">
        <v>0.68899999999999995</v>
      </c>
      <c r="I20" s="2">
        <f>I16+I17+I18+I19</f>
        <v>322.4520000000004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2606</v>
      </c>
      <c r="E24" s="2">
        <v>2624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2726</v>
      </c>
      <c r="E25" s="2">
        <v>2752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44</v>
      </c>
      <c r="H26" s="2">
        <v>4.3899999999999997</v>
      </c>
      <c r="I26" s="2">
        <f>I24+I25+I23+I22</f>
        <v>193.15999999999997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29466</v>
      </c>
      <c r="E28" s="2">
        <v>29711</v>
      </c>
      <c r="F28" s="2">
        <v>1</v>
      </c>
      <c r="G28" s="2">
        <f>E28-D28</f>
        <v>245</v>
      </c>
      <c r="H28" s="2">
        <v>5.54</v>
      </c>
      <c r="I28" s="2">
        <f>G28*H28</f>
        <v>1357.3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245</v>
      </c>
      <c r="H30" s="2">
        <v>5.54</v>
      </c>
      <c r="I30" s="2">
        <f>I28+I29</f>
        <v>1357.3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1635.3</v>
      </c>
      <c r="E31" s="2">
        <v>1654</v>
      </c>
      <c r="F31" s="2">
        <v>1</v>
      </c>
      <c r="G31" s="2">
        <f>(E31-D31)*F31</f>
        <v>18.700000000000045</v>
      </c>
      <c r="H31" s="2">
        <v>0.68899999999999995</v>
      </c>
      <c r="I31" s="2">
        <f t="shared" ref="I31" si="2">G31*H31</f>
        <v>12.88430000000003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18.700000000000045</v>
      </c>
      <c r="H32" s="2">
        <v>0.68899999999999995</v>
      </c>
      <c r="I32" s="2">
        <f>G32*H32</f>
        <v>12.88430000000003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886</v>
      </c>
      <c r="E33" s="2">
        <v>896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5324.4061900000279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68" t="s">
        <v>72</v>
      </c>
      <c r="C37" s="337" t="s">
        <v>82</v>
      </c>
      <c r="D37" s="339"/>
      <c r="E37" s="330" t="s">
        <v>83</v>
      </c>
      <c r="F37" s="330"/>
      <c r="G37" s="16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6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6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6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6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I41"/>
  <sheetViews>
    <sheetView workbookViewId="0">
      <selection activeCell="Q9" sqref="Q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302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303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31898.560000000001</v>
      </c>
      <c r="E6" s="2">
        <v>33623.519999999997</v>
      </c>
      <c r="F6" s="2">
        <v>1</v>
      </c>
      <c r="G6" s="2">
        <f t="shared" ref="G6:G13" si="0">(E6-D6)*F6</f>
        <v>1724.9599999999955</v>
      </c>
      <c r="H6" s="2">
        <v>0.68899999999999995</v>
      </c>
      <c r="I6" s="2">
        <f t="shared" ref="I6:I19" si="1">G6*H6</f>
        <v>1188.4974399999967</v>
      </c>
    </row>
    <row r="7" spans="1:9" ht="21.95" customHeight="1" x14ac:dyDescent="0.2">
      <c r="A7" s="2" t="s">
        <v>6</v>
      </c>
      <c r="B7" s="2" t="s">
        <v>8</v>
      </c>
      <c r="C7" s="2"/>
      <c r="D7" s="2">
        <v>11358.18</v>
      </c>
      <c r="E7" s="2">
        <v>12274.59</v>
      </c>
      <c r="F7" s="2">
        <v>1</v>
      </c>
      <c r="G7" s="2">
        <f t="shared" si="0"/>
        <v>916.40999999999985</v>
      </c>
      <c r="H7" s="2">
        <v>0.68899999999999995</v>
      </c>
      <c r="I7" s="2">
        <f t="shared" si="1"/>
        <v>631.40648999999985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11955.51</v>
      </c>
      <c r="E9" s="2">
        <v>12898.4</v>
      </c>
      <c r="F9" s="2">
        <v>1</v>
      </c>
      <c r="G9" s="2">
        <f t="shared" si="0"/>
        <v>942.88999999999942</v>
      </c>
      <c r="H9" s="2">
        <v>0.68899999999999995</v>
      </c>
      <c r="I9" s="2">
        <f t="shared" si="1"/>
        <v>649.65120999999954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4215.45</v>
      </c>
      <c r="E10" s="2">
        <v>4401.42</v>
      </c>
      <c r="F10" s="2">
        <v>1</v>
      </c>
      <c r="G10" s="2">
        <f t="shared" si="0"/>
        <v>185.97000000000025</v>
      </c>
      <c r="H10" s="2">
        <v>0.68899999999999995</v>
      </c>
      <c r="I10" s="2">
        <f>G10*H10</f>
        <v>128.13333000000017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151404.6</v>
      </c>
      <c r="E11" s="2">
        <v>151569.70000000001</v>
      </c>
      <c r="F11" s="2">
        <v>1</v>
      </c>
      <c r="G11" s="2">
        <f t="shared" si="0"/>
        <v>165.10000000000582</v>
      </c>
      <c r="H11" s="2">
        <v>0.68899999999999995</v>
      </c>
      <c r="I11" s="2">
        <f t="shared" si="1"/>
        <v>113.75390000000399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327112</v>
      </c>
      <c r="E12" s="2">
        <v>327266</v>
      </c>
      <c r="F12" s="2">
        <v>1</v>
      </c>
      <c r="G12" s="2">
        <f t="shared" si="0"/>
        <v>154</v>
      </c>
      <c r="H12" s="2">
        <v>0.68899999999999995</v>
      </c>
      <c r="I12" s="2">
        <f t="shared" si="1"/>
        <v>106.10599999999999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304662.40000000002</v>
      </c>
      <c r="E13" s="2">
        <v>304778.5</v>
      </c>
      <c r="F13" s="2">
        <v>1</v>
      </c>
      <c r="G13" s="2">
        <f t="shared" si="0"/>
        <v>116.09999999997672</v>
      </c>
      <c r="H13" s="2">
        <v>0.68899999999999995</v>
      </c>
      <c r="I13" s="2">
        <f t="shared" si="1"/>
        <v>79.992899999983948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4205.4299999999776</v>
      </c>
      <c r="H14" s="2">
        <v>0.68899999999999995</v>
      </c>
      <c r="I14" s="2">
        <f>I6+I7+I8+I9+I10+I11+I12+I13</f>
        <v>2897.5412699999833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207.2</v>
      </c>
      <c r="E16" s="2">
        <v>208.5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852.6</v>
      </c>
      <c r="E17" s="2">
        <v>861.4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654.9</v>
      </c>
      <c r="E18" s="2">
        <v>660</v>
      </c>
      <c r="F18" s="2">
        <v>20</v>
      </c>
      <c r="G18" s="2">
        <f>(E18-D18)*F18</f>
        <v>102.00000000000045</v>
      </c>
      <c r="H18" s="2">
        <v>0.68899999999999995</v>
      </c>
      <c r="I18" s="2">
        <f t="shared" si="1"/>
        <v>70.278000000000304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370.2</v>
      </c>
      <c r="E19" s="2">
        <v>374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458.00000000000068</v>
      </c>
      <c r="H20" s="2">
        <v>0.68899999999999995</v>
      </c>
      <c r="I20" s="2">
        <f>I16+I17+I18+I19</f>
        <v>315.56200000000047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2624</v>
      </c>
      <c r="E24" s="2">
        <v>2642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2752</v>
      </c>
      <c r="E25" s="2">
        <v>2772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38</v>
      </c>
      <c r="H26" s="2">
        <v>4.3899999999999997</v>
      </c>
      <c r="I26" s="2">
        <f>I24+I25+I23+I22</f>
        <v>166.82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29711</v>
      </c>
      <c r="E28" s="2">
        <v>29944</v>
      </c>
      <c r="F28" s="2">
        <v>1</v>
      </c>
      <c r="G28" s="2">
        <f>E28-D28</f>
        <v>233</v>
      </c>
      <c r="H28" s="2">
        <v>5.54</v>
      </c>
      <c r="I28" s="2">
        <f>G28*H28</f>
        <v>1290.82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233</v>
      </c>
      <c r="H30" s="2">
        <v>5.54</v>
      </c>
      <c r="I30" s="2">
        <f>I28+I29</f>
        <v>1290.82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1654</v>
      </c>
      <c r="E31" s="2">
        <v>1671</v>
      </c>
      <c r="F31" s="2">
        <v>1</v>
      </c>
      <c r="G31" s="2">
        <f>(E31-D31)*F31</f>
        <v>17</v>
      </c>
      <c r="H31" s="2">
        <v>0.68899999999999995</v>
      </c>
      <c r="I31" s="2">
        <f t="shared" ref="I31" si="2">G31*H31</f>
        <v>11.712999999999999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</v>
      </c>
      <c r="H32" s="2">
        <v>0.68899999999999995</v>
      </c>
      <c r="I32" s="2">
        <f>G32*H32</f>
        <v>11.712999999999999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896</v>
      </c>
      <c r="E33" s="2">
        <v>904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4717.5762699999832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0" t="s">
        <v>72</v>
      </c>
      <c r="C37" s="337" t="s">
        <v>82</v>
      </c>
      <c r="D37" s="339"/>
      <c r="E37" s="330" t="s">
        <v>83</v>
      </c>
      <c r="F37" s="330"/>
      <c r="G37" s="17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I41"/>
  <sheetViews>
    <sheetView workbookViewId="0">
      <selection activeCell="Q8" sqref="Q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305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306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304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33623.519999999997</v>
      </c>
      <c r="E6" s="2">
        <v>35771.519999999997</v>
      </c>
      <c r="F6" s="2">
        <v>1</v>
      </c>
      <c r="G6" s="2">
        <f t="shared" ref="G6:G13" si="0">(E6-D6)*F6</f>
        <v>2148</v>
      </c>
      <c r="H6" s="2">
        <v>0.68899999999999995</v>
      </c>
      <c r="I6" s="2">
        <f t="shared" ref="I6:I19" si="1">G6*H6</f>
        <v>1479.972</v>
      </c>
    </row>
    <row r="7" spans="1:9" ht="21.95" customHeight="1" x14ac:dyDescent="0.2">
      <c r="A7" s="2" t="s">
        <v>6</v>
      </c>
      <c r="B7" s="2" t="s">
        <v>8</v>
      </c>
      <c r="C7" s="2"/>
      <c r="D7" s="2">
        <v>12274.59</v>
      </c>
      <c r="E7" s="2">
        <v>13163.16</v>
      </c>
      <c r="F7" s="2">
        <v>1</v>
      </c>
      <c r="G7" s="2">
        <f t="shared" si="0"/>
        <v>888.56999999999971</v>
      </c>
      <c r="H7" s="2">
        <v>0.68899999999999995</v>
      </c>
      <c r="I7" s="2">
        <f t="shared" si="1"/>
        <v>612.22472999999979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12898.4</v>
      </c>
      <c r="E9" s="2">
        <v>13841.07</v>
      </c>
      <c r="F9" s="2">
        <v>1</v>
      </c>
      <c r="G9" s="2">
        <f t="shared" si="0"/>
        <v>942.67000000000007</v>
      </c>
      <c r="H9" s="2">
        <v>0.68899999999999995</v>
      </c>
      <c r="I9" s="2">
        <f t="shared" si="1"/>
        <v>649.49963000000002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4401.42</v>
      </c>
      <c r="E10" s="2">
        <v>4669.8599999999997</v>
      </c>
      <c r="F10" s="2">
        <v>1</v>
      </c>
      <c r="G10" s="2">
        <f t="shared" si="0"/>
        <v>268.4399999999996</v>
      </c>
      <c r="H10" s="2">
        <v>0.68899999999999995</v>
      </c>
      <c r="I10" s="2">
        <f>G10*H10</f>
        <v>184.95515999999972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151569.70000000001</v>
      </c>
      <c r="E11" s="2">
        <v>151733.79999999999</v>
      </c>
      <c r="F11" s="2">
        <v>1</v>
      </c>
      <c r="G11" s="2">
        <f t="shared" si="0"/>
        <v>164.09999999997672</v>
      </c>
      <c r="H11" s="2">
        <v>0.68899999999999995</v>
      </c>
      <c r="I11" s="2">
        <f t="shared" si="1"/>
        <v>113.06489999998395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327266</v>
      </c>
      <c r="E12" s="2">
        <v>327392.40000000002</v>
      </c>
      <c r="F12" s="2">
        <v>1</v>
      </c>
      <c r="G12" s="2">
        <f t="shared" si="0"/>
        <v>126.40000000002328</v>
      </c>
      <c r="H12" s="2">
        <v>0.68899999999999995</v>
      </c>
      <c r="I12" s="2">
        <f t="shared" si="1"/>
        <v>87.089600000016034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304778.5</v>
      </c>
      <c r="E13" s="2">
        <v>304949.59999999998</v>
      </c>
      <c r="F13" s="2">
        <v>1</v>
      </c>
      <c r="G13" s="2">
        <f t="shared" si="0"/>
        <v>171.09999999997672</v>
      </c>
      <c r="H13" s="2">
        <v>0.68899999999999995</v>
      </c>
      <c r="I13" s="2">
        <f t="shared" si="1"/>
        <v>117.88789999998394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4709.2799999999761</v>
      </c>
      <c r="H14" s="2">
        <v>0.68899999999999995</v>
      </c>
      <c r="I14" s="2">
        <f>I6+I7+I8+I9+I10+I11+I12+I13</f>
        <v>3244.6939199999833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208.5</v>
      </c>
      <c r="E16" s="2">
        <v>209.8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861.4</v>
      </c>
      <c r="E17" s="2">
        <v>870</v>
      </c>
      <c r="F17" s="2">
        <v>20</v>
      </c>
      <c r="G17" s="2">
        <f>(E17-D17)*F17</f>
        <v>172.00000000000045</v>
      </c>
      <c r="H17" s="2">
        <v>0.68899999999999995</v>
      </c>
      <c r="I17" s="2">
        <f t="shared" si="1"/>
        <v>118.50800000000031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660</v>
      </c>
      <c r="E18" s="2">
        <v>666.9</v>
      </c>
      <c r="F18" s="2">
        <v>20</v>
      </c>
      <c r="G18" s="2">
        <f>(E18-D18)*F18</f>
        <v>137.99999999999955</v>
      </c>
      <c r="H18" s="2">
        <v>0.68899999999999995</v>
      </c>
      <c r="I18" s="2">
        <f t="shared" si="1"/>
        <v>95.081999999999681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374</v>
      </c>
      <c r="E19" s="2">
        <v>377.9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492.00000000000045</v>
      </c>
      <c r="H20" s="2">
        <v>0.68899999999999995</v>
      </c>
      <c r="I20" s="2">
        <f>I16+I17+I18+I19</f>
        <v>338.98800000000028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2642</v>
      </c>
      <c r="E24" s="2">
        <v>2657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2772</v>
      </c>
      <c r="E25" s="2">
        <v>2803</v>
      </c>
      <c r="F25" s="2">
        <v>1</v>
      </c>
      <c r="G25" s="2">
        <f>E25-D25</f>
        <v>31</v>
      </c>
      <c r="H25" s="2">
        <v>4.3899999999999997</v>
      </c>
      <c r="I25" s="2">
        <f>G25*H25</f>
        <v>136.09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29944</v>
      </c>
      <c r="E28" s="2">
        <v>30116</v>
      </c>
      <c r="F28" s="2">
        <v>1</v>
      </c>
      <c r="G28" s="2">
        <f>E28-D28</f>
        <v>172</v>
      </c>
      <c r="H28" s="2">
        <v>5.54</v>
      </c>
      <c r="I28" s="2">
        <f>G28*H28</f>
        <v>952.88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172</v>
      </c>
      <c r="H30" s="2">
        <v>5.54</v>
      </c>
      <c r="I30" s="2">
        <f>I28+I29</f>
        <v>952.88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1671</v>
      </c>
      <c r="E31" s="2">
        <v>1686</v>
      </c>
      <c r="F31" s="2">
        <v>1</v>
      </c>
      <c r="G31" s="2">
        <f>(E31-D31)*F31</f>
        <v>15</v>
      </c>
      <c r="H31" s="2">
        <v>0.68899999999999995</v>
      </c>
      <c r="I31" s="2">
        <f t="shared" ref="I31" si="2">G31*H31</f>
        <v>10.334999999999999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</v>
      </c>
      <c r="H32" s="2">
        <v>0.68899999999999995</v>
      </c>
      <c r="I32" s="2">
        <f>G32*H32</f>
        <v>10.334999999999999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904</v>
      </c>
      <c r="E33" s="2">
        <v>913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4788.3469199999836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2" t="s">
        <v>72</v>
      </c>
      <c r="C37" s="337" t="s">
        <v>82</v>
      </c>
      <c r="D37" s="339"/>
      <c r="E37" s="330" t="s">
        <v>83</v>
      </c>
      <c r="F37" s="330"/>
      <c r="G37" s="17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I41"/>
  <sheetViews>
    <sheetView workbookViewId="0">
      <selection activeCell="M12" sqref="M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307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308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35771.519999999997</v>
      </c>
      <c r="E6" s="2">
        <v>37587.68</v>
      </c>
      <c r="F6" s="2">
        <v>1</v>
      </c>
      <c r="G6" s="2">
        <f t="shared" ref="G6:G13" si="0">(E6-D6)*F6</f>
        <v>1816.1600000000035</v>
      </c>
      <c r="H6" s="2">
        <v>0.68899999999999995</v>
      </c>
      <c r="I6" s="2">
        <f t="shared" ref="I6:I19" si="1">G6*H6</f>
        <v>1251.3342400000024</v>
      </c>
    </row>
    <row r="7" spans="1:9" ht="21.95" customHeight="1" x14ac:dyDescent="0.2">
      <c r="A7" s="2" t="s">
        <v>6</v>
      </c>
      <c r="B7" s="2" t="s">
        <v>8</v>
      </c>
      <c r="C7" s="2"/>
      <c r="D7" s="2">
        <v>13163.16</v>
      </c>
      <c r="E7" s="2">
        <v>14212.5</v>
      </c>
      <c r="F7" s="2">
        <v>1</v>
      </c>
      <c r="G7" s="2">
        <f t="shared" si="0"/>
        <v>1049.3400000000001</v>
      </c>
      <c r="H7" s="2">
        <v>0.68899999999999995</v>
      </c>
      <c r="I7" s="2">
        <f t="shared" si="1"/>
        <v>722.99526000000003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13841.07</v>
      </c>
      <c r="E9" s="2">
        <v>14791.83</v>
      </c>
      <c r="F9" s="2">
        <v>1</v>
      </c>
      <c r="G9" s="2">
        <f t="shared" si="0"/>
        <v>950.76000000000022</v>
      </c>
      <c r="H9" s="2">
        <v>0.68899999999999995</v>
      </c>
      <c r="I9" s="2">
        <f t="shared" si="1"/>
        <v>655.07364000000007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4669.8599999999997</v>
      </c>
      <c r="E10" s="2">
        <v>4834.1400000000003</v>
      </c>
      <c r="F10" s="2">
        <v>1</v>
      </c>
      <c r="G10" s="2">
        <f t="shared" si="0"/>
        <v>164.28000000000065</v>
      </c>
      <c r="H10" s="2">
        <v>0.68899999999999995</v>
      </c>
      <c r="I10" s="2">
        <f>G10*H10</f>
        <v>113.18892000000044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151733.79999999999</v>
      </c>
      <c r="E11" s="2">
        <v>151897.9</v>
      </c>
      <c r="F11" s="2">
        <v>1</v>
      </c>
      <c r="G11" s="2">
        <f t="shared" si="0"/>
        <v>164.10000000000582</v>
      </c>
      <c r="H11" s="2">
        <v>0.68899999999999995</v>
      </c>
      <c r="I11" s="2">
        <f t="shared" si="1"/>
        <v>113.064900000004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327392.40000000002</v>
      </c>
      <c r="E12" s="2">
        <v>327550.40000000002</v>
      </c>
      <c r="F12" s="2">
        <v>1</v>
      </c>
      <c r="G12" s="2">
        <f t="shared" si="0"/>
        <v>158</v>
      </c>
      <c r="H12" s="2">
        <v>0.68899999999999995</v>
      </c>
      <c r="I12" s="2">
        <f t="shared" si="1"/>
        <v>108.86199999999999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304949.59999999998</v>
      </c>
      <c r="E13" s="2">
        <v>305067.7</v>
      </c>
      <c r="F13" s="2">
        <v>1</v>
      </c>
      <c r="G13" s="2">
        <f t="shared" si="0"/>
        <v>118.10000000003492</v>
      </c>
      <c r="H13" s="2">
        <v>0.68899999999999995</v>
      </c>
      <c r="I13" s="2">
        <f t="shared" si="1"/>
        <v>81.370900000024051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4420.7400000000453</v>
      </c>
      <c r="H14" s="2">
        <v>0.68899999999999995</v>
      </c>
      <c r="I14" s="2">
        <f>I6+I7+I8+I9+I10+I11+I12+I13</f>
        <v>3045.8898600000311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209.8</v>
      </c>
      <c r="E16" s="2">
        <v>211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870</v>
      </c>
      <c r="E17" s="2">
        <v>878.7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666.9</v>
      </c>
      <c r="E18" s="2">
        <v>673</v>
      </c>
      <c r="F18" s="2">
        <v>20</v>
      </c>
      <c r="G18" s="2">
        <f>(E18-D18)*F18</f>
        <v>122.00000000000045</v>
      </c>
      <c r="H18" s="2">
        <v>0.68899999999999995</v>
      </c>
      <c r="I18" s="2">
        <f t="shared" si="1"/>
        <v>84.058000000000305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377.9</v>
      </c>
      <c r="E19" s="2">
        <v>381.7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468.00000000000068</v>
      </c>
      <c r="H20" s="2">
        <v>0.68899999999999995</v>
      </c>
      <c r="I20" s="2">
        <f>I16+I17+I18+I19</f>
        <v>322.45200000000045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2657</v>
      </c>
      <c r="E24" s="2">
        <v>2675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2803</v>
      </c>
      <c r="E25" s="2">
        <v>2827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42</v>
      </c>
      <c r="H26" s="2">
        <v>4.3899999999999997</v>
      </c>
      <c r="I26" s="2">
        <f>I24+I25+I23+I22</f>
        <v>184.38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30116</v>
      </c>
      <c r="E28" s="2">
        <v>30304</v>
      </c>
      <c r="F28" s="2">
        <v>1</v>
      </c>
      <c r="G28" s="2">
        <f>E28-D28</f>
        <v>188</v>
      </c>
      <c r="H28" s="2">
        <v>5.54</v>
      </c>
      <c r="I28" s="2">
        <f>G28*H28</f>
        <v>1041.52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188</v>
      </c>
      <c r="H30" s="2">
        <v>5.54</v>
      </c>
      <c r="I30" s="2">
        <f>I28+I29</f>
        <v>1041.52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1686</v>
      </c>
      <c r="E31" s="2">
        <v>1701</v>
      </c>
      <c r="F31" s="2">
        <v>1</v>
      </c>
      <c r="G31" s="2">
        <f>(E31-D31)*F31</f>
        <v>15</v>
      </c>
      <c r="H31" s="2">
        <v>0.68899999999999995</v>
      </c>
      <c r="I31" s="2">
        <f t="shared" ref="I31" si="2">G31*H31</f>
        <v>10.334999999999999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</v>
      </c>
      <c r="H32" s="2">
        <v>0.68899999999999995</v>
      </c>
      <c r="I32" s="2">
        <f>G32*H32</f>
        <v>10.334999999999999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913</v>
      </c>
      <c r="E33" s="2">
        <v>920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4635.3068600000306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2" t="s">
        <v>72</v>
      </c>
      <c r="C37" s="337" t="s">
        <v>82</v>
      </c>
      <c r="D37" s="339"/>
      <c r="E37" s="330" t="s">
        <v>83</v>
      </c>
      <c r="F37" s="330"/>
      <c r="G37" s="17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I41"/>
  <sheetViews>
    <sheetView workbookViewId="0">
      <selection activeCell="N6" sqref="N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309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310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37587.68</v>
      </c>
      <c r="E6" s="2">
        <v>40209.919999999998</v>
      </c>
      <c r="F6" s="2">
        <v>1</v>
      </c>
      <c r="G6" s="2">
        <f t="shared" ref="G6:G13" si="0">(E6-D6)*F6</f>
        <v>2622.239999999998</v>
      </c>
      <c r="H6" s="2">
        <v>0.68899999999999995</v>
      </c>
      <c r="I6" s="2">
        <f t="shared" ref="I6:I19" si="1">G6*H6</f>
        <v>1806.7233599999984</v>
      </c>
    </row>
    <row r="7" spans="1:9" ht="21.95" customHeight="1" x14ac:dyDescent="0.2">
      <c r="A7" s="2" t="s">
        <v>6</v>
      </c>
      <c r="B7" s="2" t="s">
        <v>8</v>
      </c>
      <c r="C7" s="2"/>
      <c r="D7" s="2">
        <v>14212.5</v>
      </c>
      <c r="E7" s="2">
        <v>15150.57</v>
      </c>
      <c r="F7" s="2">
        <v>1</v>
      </c>
      <c r="G7" s="2">
        <f t="shared" si="0"/>
        <v>938.06999999999971</v>
      </c>
      <c r="H7" s="2">
        <v>0.68899999999999995</v>
      </c>
      <c r="I7" s="2">
        <f t="shared" si="1"/>
        <v>646.3302299999998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14791.83</v>
      </c>
      <c r="E9" s="2">
        <v>15818.34</v>
      </c>
      <c r="F9" s="2">
        <v>1</v>
      </c>
      <c r="G9" s="2">
        <f t="shared" si="0"/>
        <v>1026.5100000000002</v>
      </c>
      <c r="H9" s="2">
        <v>0.68899999999999995</v>
      </c>
      <c r="I9" s="2">
        <f t="shared" si="1"/>
        <v>707.26539000000014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4834.1400000000003</v>
      </c>
      <c r="E10" s="2">
        <v>5127.3</v>
      </c>
      <c r="F10" s="2">
        <v>1</v>
      </c>
      <c r="G10" s="2">
        <f t="shared" si="0"/>
        <v>293.15999999999985</v>
      </c>
      <c r="H10" s="2">
        <v>0.68899999999999995</v>
      </c>
      <c r="I10" s="2">
        <f>G10*H10</f>
        <v>201.98723999999987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151897.9</v>
      </c>
      <c r="E11" s="2">
        <v>152064.6</v>
      </c>
      <c r="F11" s="2">
        <v>1</v>
      </c>
      <c r="G11" s="2">
        <f t="shared" si="0"/>
        <v>166.70000000001164</v>
      </c>
      <c r="H11" s="2">
        <v>0.68899999999999995</v>
      </c>
      <c r="I11" s="2">
        <f t="shared" si="1"/>
        <v>114.85630000000801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327550.40000000002</v>
      </c>
      <c r="E12" s="2">
        <v>327706.90000000002</v>
      </c>
      <c r="F12" s="2">
        <v>1</v>
      </c>
      <c r="G12" s="2">
        <f t="shared" si="0"/>
        <v>156.5</v>
      </c>
      <c r="H12" s="2">
        <v>0.68899999999999995</v>
      </c>
      <c r="I12" s="2">
        <f t="shared" si="1"/>
        <v>107.82849999999999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305067.7</v>
      </c>
      <c r="E13" s="2">
        <v>305205.8</v>
      </c>
      <c r="F13" s="2">
        <v>1</v>
      </c>
      <c r="G13" s="2">
        <f t="shared" si="0"/>
        <v>138.09999999997672</v>
      </c>
      <c r="H13" s="2">
        <v>0.68899999999999995</v>
      </c>
      <c r="I13" s="2">
        <f t="shared" si="1"/>
        <v>95.150899999983949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5341.2799999999861</v>
      </c>
      <c r="H14" s="2">
        <v>0.68899999999999995</v>
      </c>
      <c r="I14" s="2">
        <f>I6+I7+I8+I9+I10+I11+I12+I13</f>
        <v>3680.14191999999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211</v>
      </c>
      <c r="E16" s="2">
        <v>212.5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878.7</v>
      </c>
      <c r="E17" s="2">
        <v>887.4</v>
      </c>
      <c r="F17" s="2">
        <v>20</v>
      </c>
      <c r="G17" s="2">
        <f>(E17-D17)*F17</f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673</v>
      </c>
      <c r="E18" s="2">
        <v>680.4</v>
      </c>
      <c r="F18" s="2">
        <v>20</v>
      </c>
      <c r="G18" s="2">
        <f>(E18-D18)*F18</f>
        <v>147.99999999999955</v>
      </c>
      <c r="H18" s="2">
        <v>0.68899999999999995</v>
      </c>
      <c r="I18" s="2">
        <f t="shared" si="1"/>
        <v>101.97199999999968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381.7</v>
      </c>
      <c r="E19" s="2">
        <v>385.1</v>
      </c>
      <c r="F19" s="2">
        <v>20</v>
      </c>
      <c r="G19" s="2">
        <f>(E19-D19)*F19</f>
        <v>68.000000000000682</v>
      </c>
      <c r="H19" s="2">
        <v>0.68899999999999995</v>
      </c>
      <c r="I19" s="2">
        <f t="shared" si="1"/>
        <v>46.852000000000466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509.99999999999886</v>
      </c>
      <c r="H20" s="2">
        <v>0.68899999999999995</v>
      </c>
      <c r="I20" s="2">
        <f>I16+I17+I18+I19</f>
        <v>351.38999999999919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2675</v>
      </c>
      <c r="E24" s="2">
        <v>2694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2827</v>
      </c>
      <c r="E25" s="2">
        <v>2866</v>
      </c>
      <c r="F25" s="2">
        <v>1</v>
      </c>
      <c r="G25" s="2">
        <f>E25-D25</f>
        <v>39</v>
      </c>
      <c r="H25" s="2">
        <v>4.3899999999999997</v>
      </c>
      <c r="I25" s="2">
        <f>G25*H25</f>
        <v>171.20999999999998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58</v>
      </c>
      <c r="H26" s="2">
        <v>4.3899999999999997</v>
      </c>
      <c r="I26" s="2">
        <f>I24+I25+I23+I22</f>
        <v>254.61999999999998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30304</v>
      </c>
      <c r="E28" s="2">
        <v>30490</v>
      </c>
      <c r="F28" s="2">
        <v>1</v>
      </c>
      <c r="G28" s="2">
        <f>E28-D28</f>
        <v>186</v>
      </c>
      <c r="H28" s="2">
        <v>5.54</v>
      </c>
      <c r="I28" s="2">
        <f>G28*H28</f>
        <v>1030.44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186</v>
      </c>
      <c r="H30" s="2">
        <v>5.54</v>
      </c>
      <c r="I30" s="2">
        <f>I28+I29</f>
        <v>1030.44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1701</v>
      </c>
      <c r="E31" s="2">
        <v>1716.2</v>
      </c>
      <c r="F31" s="2">
        <v>1</v>
      </c>
      <c r="G31" s="2">
        <f>(E31-D31)*F31</f>
        <v>15.200000000000045</v>
      </c>
      <c r="H31" s="2">
        <v>0.68899999999999995</v>
      </c>
      <c r="I31" s="2">
        <f t="shared" ref="I31" si="2">G31*H31</f>
        <v>10.47280000000003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15.200000000000045</v>
      </c>
      <c r="H32" s="2">
        <v>0.68899999999999995</v>
      </c>
      <c r="I32" s="2">
        <f>G32*H32</f>
        <v>10.47280000000003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920</v>
      </c>
      <c r="E33" s="2">
        <v>927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5357.7947199999899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4" t="s">
        <v>72</v>
      </c>
      <c r="C37" s="337" t="s">
        <v>82</v>
      </c>
      <c r="D37" s="339"/>
      <c r="E37" s="330" t="s">
        <v>83</v>
      </c>
      <c r="F37" s="330"/>
      <c r="G37" s="17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I41"/>
  <sheetViews>
    <sheetView workbookViewId="0">
      <selection activeCell="P8" sqref="P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314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313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40209.919999999998</v>
      </c>
      <c r="E6" s="2">
        <v>42824.12</v>
      </c>
      <c r="F6" s="2">
        <v>1</v>
      </c>
      <c r="G6" s="2">
        <f t="shared" ref="G6:G13" si="0">(E6-D6)*F6</f>
        <v>2614.2000000000044</v>
      </c>
      <c r="H6" s="2">
        <v>0.68899999999999995</v>
      </c>
      <c r="I6" s="2">
        <f t="shared" ref="I6:I19" si="1">G6*H6</f>
        <v>1801.183800000003</v>
      </c>
    </row>
    <row r="7" spans="1:9" ht="21.95" customHeight="1" x14ac:dyDescent="0.2">
      <c r="A7" s="2" t="s">
        <v>6</v>
      </c>
      <c r="B7" s="2" t="s">
        <v>8</v>
      </c>
      <c r="C7" s="2"/>
      <c r="D7" s="2">
        <v>15150.57</v>
      </c>
      <c r="E7" s="2">
        <v>16017.36</v>
      </c>
      <c r="F7" s="2">
        <v>1</v>
      </c>
      <c r="G7" s="2">
        <f t="shared" si="0"/>
        <v>866.79000000000087</v>
      </c>
      <c r="H7" s="2">
        <v>0.68899999999999995</v>
      </c>
      <c r="I7" s="2">
        <f t="shared" si="1"/>
        <v>597.21831000000054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15818.34</v>
      </c>
      <c r="E9" s="2">
        <v>16820.64</v>
      </c>
      <c r="F9" s="2">
        <v>1</v>
      </c>
      <c r="G9" s="2">
        <f t="shared" si="0"/>
        <v>1002.2999999999993</v>
      </c>
      <c r="H9" s="2">
        <v>0.68899999999999995</v>
      </c>
      <c r="I9" s="2">
        <f t="shared" si="1"/>
        <v>690.58469999999943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5127.3</v>
      </c>
      <c r="E10" s="2">
        <v>5561.67</v>
      </c>
      <c r="F10" s="2">
        <v>1</v>
      </c>
      <c r="G10" s="2">
        <f t="shared" si="0"/>
        <v>434.36999999999989</v>
      </c>
      <c r="H10" s="2">
        <v>0.68899999999999995</v>
      </c>
      <c r="I10" s="2">
        <f>G10*H10</f>
        <v>299.2809299999999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152064.6</v>
      </c>
      <c r="E11" s="2">
        <v>152220.4</v>
      </c>
      <c r="F11" s="2">
        <v>1</v>
      </c>
      <c r="G11" s="2">
        <f t="shared" si="0"/>
        <v>155.79999999998836</v>
      </c>
      <c r="H11" s="2">
        <v>0.68899999999999995</v>
      </c>
      <c r="I11" s="2">
        <f t="shared" si="1"/>
        <v>107.34619999999197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327706.90000000002</v>
      </c>
      <c r="E12" s="2">
        <v>327846.3</v>
      </c>
      <c r="F12" s="2">
        <v>1</v>
      </c>
      <c r="G12" s="2">
        <f t="shared" si="0"/>
        <v>139.39999999996508</v>
      </c>
      <c r="H12" s="2">
        <v>0.68899999999999995</v>
      </c>
      <c r="I12" s="2">
        <f t="shared" si="1"/>
        <v>96.046599999975925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305205.8</v>
      </c>
      <c r="E13" s="2">
        <v>305385</v>
      </c>
      <c r="F13" s="2">
        <v>1</v>
      </c>
      <c r="G13" s="2">
        <f t="shared" si="0"/>
        <v>179.20000000001164</v>
      </c>
      <c r="H13" s="2">
        <v>0.68899999999999995</v>
      </c>
      <c r="I13" s="2">
        <f t="shared" si="1"/>
        <v>123.46880000000802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5392.0599999999695</v>
      </c>
      <c r="H14" s="2">
        <v>0.68899999999999995</v>
      </c>
      <c r="I14" s="2">
        <f>I6+I7+I8+I9+I10+I11+I12+I13</f>
        <v>3715.1293399999786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212.5</v>
      </c>
      <c r="E16" s="2">
        <v>213.8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887.4</v>
      </c>
      <c r="E17" s="2">
        <v>896.2</v>
      </c>
      <c r="F17" s="2">
        <v>20</v>
      </c>
      <c r="G17" s="2">
        <f>(E17-D17)*F17</f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680.4</v>
      </c>
      <c r="E18" s="2">
        <v>686.6</v>
      </c>
      <c r="F18" s="2">
        <v>20</v>
      </c>
      <c r="G18" s="2">
        <f>(E18-D18)*F18</f>
        <v>124.00000000000091</v>
      </c>
      <c r="H18" s="2">
        <v>0.68899999999999995</v>
      </c>
      <c r="I18" s="2">
        <f t="shared" si="1"/>
        <v>85.436000000000618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385.1</v>
      </c>
      <c r="E19" s="2">
        <v>388.9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480.00000000000227</v>
      </c>
      <c r="H20" s="2">
        <v>0.68899999999999995</v>
      </c>
      <c r="I20" s="2">
        <f>I16+I17+I18+I19</f>
        <v>330.72000000000151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2694</v>
      </c>
      <c r="E24" s="2">
        <v>2716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2866</v>
      </c>
      <c r="E25" s="2">
        <v>2902</v>
      </c>
      <c r="F25" s="2">
        <v>1</v>
      </c>
      <c r="G25" s="2">
        <f>E25-D25</f>
        <v>36</v>
      </c>
      <c r="H25" s="2">
        <v>4.3899999999999997</v>
      </c>
      <c r="I25" s="2">
        <f>G25*H25</f>
        <v>158.04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58</v>
      </c>
      <c r="H26" s="2">
        <v>4.3899999999999997</v>
      </c>
      <c r="I26" s="2">
        <f>I24+I25+I23+I22</f>
        <v>254.62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30490</v>
      </c>
      <c r="E28" s="2">
        <v>30689</v>
      </c>
      <c r="F28" s="2">
        <v>1</v>
      </c>
      <c r="G28" s="2">
        <f>E28-D28</f>
        <v>199</v>
      </c>
      <c r="H28" s="2">
        <v>5.54</v>
      </c>
      <c r="I28" s="2">
        <f>G28*H28</f>
        <v>1102.46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199</v>
      </c>
      <c r="H30" s="2">
        <v>5.54</v>
      </c>
      <c r="I30" s="2">
        <f>I28+I29</f>
        <v>1102.46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1716.2</v>
      </c>
      <c r="E31" s="2">
        <v>1732.2</v>
      </c>
      <c r="F31" s="2">
        <v>1</v>
      </c>
      <c r="G31" s="2">
        <f>(E31-D31)*F31</f>
        <v>16</v>
      </c>
      <c r="H31" s="2">
        <v>0.68899999999999995</v>
      </c>
      <c r="I31" s="2">
        <f t="shared" ref="I31" si="2">G31*H31</f>
        <v>11.023999999999999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</v>
      </c>
      <c r="H32" s="2">
        <v>0.68899999999999995</v>
      </c>
      <c r="I32" s="2">
        <f>G32*H32</f>
        <v>11.023999999999999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927</v>
      </c>
      <c r="E33" s="2">
        <v>935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5449.0733399999808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8" t="s">
        <v>72</v>
      </c>
      <c r="C37" s="337" t="s">
        <v>82</v>
      </c>
      <c r="D37" s="339"/>
      <c r="E37" s="330" t="s">
        <v>83</v>
      </c>
      <c r="F37" s="330"/>
      <c r="G37" s="17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I41"/>
  <sheetViews>
    <sheetView topLeftCell="A13" workbookViewId="0">
      <selection activeCell="D33" sqref="D3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312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311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42824.12</v>
      </c>
      <c r="E6" s="2">
        <v>44706.239999999998</v>
      </c>
      <c r="F6" s="2">
        <v>1</v>
      </c>
      <c r="G6" s="2">
        <f t="shared" ref="G6:G13" si="0">(E6-D6)*F6</f>
        <v>1882.1199999999953</v>
      </c>
      <c r="H6" s="2">
        <v>0.68899999999999995</v>
      </c>
      <c r="I6" s="2">
        <f t="shared" ref="I6:I19" si="1">G6*H6</f>
        <v>1296.7806799999967</v>
      </c>
    </row>
    <row r="7" spans="1:9" ht="21.95" customHeight="1" x14ac:dyDescent="0.2">
      <c r="A7" s="2" t="s">
        <v>6</v>
      </c>
      <c r="B7" s="2" t="s">
        <v>8</v>
      </c>
      <c r="C7" s="2"/>
      <c r="D7" s="2">
        <v>16017.36</v>
      </c>
      <c r="E7" s="2">
        <v>16821.72</v>
      </c>
      <c r="F7" s="2">
        <v>1</v>
      </c>
      <c r="G7" s="2">
        <f t="shared" si="0"/>
        <v>804.36000000000058</v>
      </c>
      <c r="H7" s="2">
        <v>0.68899999999999995</v>
      </c>
      <c r="I7" s="2">
        <f t="shared" si="1"/>
        <v>554.2040400000003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39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16820.64</v>
      </c>
      <c r="E9" s="2">
        <v>17775.3</v>
      </c>
      <c r="F9" s="2">
        <v>1</v>
      </c>
      <c r="G9" s="2">
        <f t="shared" si="0"/>
        <v>954.65999999999985</v>
      </c>
      <c r="H9" s="2">
        <v>0.68899999999999995</v>
      </c>
      <c r="I9" s="2">
        <f t="shared" si="1"/>
        <v>657.76073999999983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5561.67</v>
      </c>
      <c r="E10" s="2">
        <v>5764.35</v>
      </c>
      <c r="F10" s="2">
        <v>1</v>
      </c>
      <c r="G10" s="2">
        <f t="shared" si="0"/>
        <v>202.68000000000029</v>
      </c>
      <c r="H10" s="2">
        <v>0.68899999999999995</v>
      </c>
      <c r="I10" s="2">
        <f>G10*H10</f>
        <v>139.64652000000018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152220.4</v>
      </c>
      <c r="E11" s="2">
        <v>152330.70000000001</v>
      </c>
      <c r="F11" s="2">
        <v>1</v>
      </c>
      <c r="G11" s="2">
        <f t="shared" si="0"/>
        <v>110.30000000001746</v>
      </c>
      <c r="H11" s="2">
        <v>0.68899999999999995</v>
      </c>
      <c r="I11" s="2">
        <f t="shared" si="1"/>
        <v>75.996700000012027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327846.3</v>
      </c>
      <c r="E12" s="2">
        <v>327978.59999999998</v>
      </c>
      <c r="F12" s="2">
        <v>1</v>
      </c>
      <c r="G12" s="2">
        <f t="shared" si="0"/>
        <v>132.29999999998836</v>
      </c>
      <c r="H12" s="2">
        <v>0.68899999999999995</v>
      </c>
      <c r="I12" s="2">
        <f t="shared" si="1"/>
        <v>91.154699999991976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305385</v>
      </c>
      <c r="E13" s="2">
        <v>305556.90000000002</v>
      </c>
      <c r="F13" s="2">
        <v>1</v>
      </c>
      <c r="G13" s="2">
        <f t="shared" si="0"/>
        <v>171.90000000002328</v>
      </c>
      <c r="H13" s="2">
        <v>0.68899999999999995</v>
      </c>
      <c r="I13" s="2">
        <f t="shared" si="1"/>
        <v>118.43910000001603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4258.3200000000252</v>
      </c>
      <c r="H14" s="2">
        <v>0.68899999999999995</v>
      </c>
      <c r="I14" s="2">
        <f>I6+I7+I8+I9+I10+I11+I12+I13</f>
        <v>2933.9824800000169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213.8</v>
      </c>
      <c r="E16" s="2">
        <v>215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896.2</v>
      </c>
      <c r="E17" s="2">
        <v>904.7</v>
      </c>
      <c r="F17" s="2">
        <v>20</v>
      </c>
      <c r="G17" s="2">
        <f>(E17-D17)*F17</f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686.6</v>
      </c>
      <c r="E18" s="2">
        <v>691.8</v>
      </c>
      <c r="F18" s="2">
        <v>20</v>
      </c>
      <c r="G18" s="2">
        <f>(E18-D18)*F18</f>
        <v>103.99999999999864</v>
      </c>
      <c r="H18" s="2">
        <v>0.68899999999999995</v>
      </c>
      <c r="I18" s="2">
        <f t="shared" si="1"/>
        <v>71.655999999999054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388.9</v>
      </c>
      <c r="E19" s="2">
        <v>392.6</v>
      </c>
      <c r="F19" s="2">
        <v>20</v>
      </c>
      <c r="G19" s="2">
        <f>(E19-D19)*F19</f>
        <v>74.000000000000909</v>
      </c>
      <c r="H19" s="2">
        <v>0.68899999999999995</v>
      </c>
      <c r="I19" s="2">
        <f t="shared" si="1"/>
        <v>50.986000000000622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443.99999999999864</v>
      </c>
      <c r="H20" s="2">
        <v>0.68899999999999995</v>
      </c>
      <c r="I20" s="2">
        <f>I16+I17+I18+I19</f>
        <v>305.91599999999903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2716</v>
      </c>
      <c r="E24" s="2">
        <v>2733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2902</v>
      </c>
      <c r="E25" s="2">
        <v>2928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43</v>
      </c>
      <c r="H26" s="2">
        <v>4.3899999999999997</v>
      </c>
      <c r="I26" s="2">
        <f>I24+I25+I23+I22</f>
        <v>188.76999999999998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30689</v>
      </c>
      <c r="E28" s="2">
        <v>30847</v>
      </c>
      <c r="F28" s="2">
        <v>1</v>
      </c>
      <c r="G28" s="2">
        <f>E28-D28</f>
        <v>158</v>
      </c>
      <c r="H28" s="2">
        <v>5.54</v>
      </c>
      <c r="I28" s="2">
        <f>G28*H28</f>
        <v>875.32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158</v>
      </c>
      <c r="H30" s="2">
        <v>5.54</v>
      </c>
      <c r="I30" s="2">
        <f>I28+I29</f>
        <v>875.32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1732.2</v>
      </c>
      <c r="E31" s="2">
        <v>1744.8</v>
      </c>
      <c r="F31" s="2">
        <v>1</v>
      </c>
      <c r="G31" s="2">
        <f>(E31-D31)*F31</f>
        <v>12.599999999999909</v>
      </c>
      <c r="H31" s="2">
        <v>0.68899999999999995</v>
      </c>
      <c r="I31" s="2">
        <f t="shared" ref="I31" si="2">G31*H31</f>
        <v>8.6813999999999361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12.599999999999909</v>
      </c>
      <c r="H32" s="2">
        <v>0.68899999999999995</v>
      </c>
      <c r="I32" s="2">
        <f>G32*H32</f>
        <v>8.6813999999999361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935</v>
      </c>
      <c r="E33" s="2">
        <v>942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4343.3998800000154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6" t="s">
        <v>72</v>
      </c>
      <c r="C37" s="337" t="s">
        <v>82</v>
      </c>
      <c r="D37" s="339"/>
      <c r="E37" s="330" t="s">
        <v>83</v>
      </c>
      <c r="F37" s="330"/>
      <c r="G37" s="17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I41"/>
  <sheetViews>
    <sheetView workbookViewId="0">
      <selection activeCell="J16" sqref="J1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316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315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44706.239999999998</v>
      </c>
      <c r="E6" s="2">
        <v>46408.959999999999</v>
      </c>
      <c r="F6" s="2">
        <v>1</v>
      </c>
      <c r="G6" s="2">
        <f t="shared" ref="G6:G13" si="0">(E6-D6)*F6</f>
        <v>1702.7200000000012</v>
      </c>
      <c r="H6" s="2">
        <v>0.68899999999999995</v>
      </c>
      <c r="I6" s="2">
        <f t="shared" ref="I6:I19" si="1">G6*H6</f>
        <v>1173.1740800000007</v>
      </c>
    </row>
    <row r="7" spans="1:9" ht="21.95" customHeight="1" x14ac:dyDescent="0.2">
      <c r="A7" s="2" t="s">
        <v>6</v>
      </c>
      <c r="B7" s="2" t="s">
        <v>8</v>
      </c>
      <c r="C7" s="2"/>
      <c r="D7" s="2">
        <v>16821.72</v>
      </c>
      <c r="E7" s="2">
        <v>17568.599999999999</v>
      </c>
      <c r="F7" s="2">
        <v>1</v>
      </c>
      <c r="G7" s="2">
        <f t="shared" si="0"/>
        <v>746.87999999999738</v>
      </c>
      <c r="H7" s="2">
        <v>0.68899999999999995</v>
      </c>
      <c r="I7" s="2">
        <f t="shared" si="1"/>
        <v>514.60031999999819</v>
      </c>
    </row>
    <row r="8" spans="1:9" ht="21.95" customHeight="1" x14ac:dyDescent="0.2">
      <c r="A8" s="2" t="s">
        <v>6</v>
      </c>
      <c r="B8" s="2" t="s">
        <v>38</v>
      </c>
      <c r="C8" s="2"/>
      <c r="D8" s="2">
        <v>39</v>
      </c>
      <c r="E8" s="2">
        <v>43.05</v>
      </c>
      <c r="F8" s="2">
        <v>1</v>
      </c>
      <c r="G8" s="2">
        <f t="shared" si="0"/>
        <v>4.0499999999999972</v>
      </c>
      <c r="H8" s="2">
        <v>0.68899999999999995</v>
      </c>
      <c r="I8" s="2">
        <f>G8*H8</f>
        <v>2.7904499999999977</v>
      </c>
    </row>
    <row r="9" spans="1:9" ht="21.95" customHeight="1" x14ac:dyDescent="0.2">
      <c r="A9" s="2" t="s">
        <v>6</v>
      </c>
      <c r="B9" s="2" t="s">
        <v>9</v>
      </c>
      <c r="C9" s="2"/>
      <c r="D9" s="2">
        <v>17775.3</v>
      </c>
      <c r="E9" s="2">
        <v>18513.75</v>
      </c>
      <c r="F9" s="2">
        <v>1</v>
      </c>
      <c r="G9" s="2">
        <f t="shared" si="0"/>
        <v>738.45000000000073</v>
      </c>
      <c r="H9" s="2">
        <v>0.68899999999999995</v>
      </c>
      <c r="I9" s="2">
        <f t="shared" si="1"/>
        <v>508.79205000000047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5764.35</v>
      </c>
      <c r="E10" s="2">
        <v>6626.1</v>
      </c>
      <c r="F10" s="2">
        <v>1</v>
      </c>
      <c r="G10" s="2">
        <f t="shared" si="0"/>
        <v>861.75</v>
      </c>
      <c r="H10" s="2">
        <v>0.68899999999999995</v>
      </c>
      <c r="I10" s="2">
        <f>G10*H10</f>
        <v>593.74574999999993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152330.70000000001</v>
      </c>
      <c r="E11" s="2">
        <v>152475.79999999999</v>
      </c>
      <c r="F11" s="2">
        <v>1</v>
      </c>
      <c r="G11" s="2">
        <f t="shared" si="0"/>
        <v>145.09999999997672</v>
      </c>
      <c r="H11" s="2">
        <v>0.68899999999999995</v>
      </c>
      <c r="I11" s="2">
        <f t="shared" si="1"/>
        <v>99.973899999983956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327978.59999999998</v>
      </c>
      <c r="E12" s="2">
        <v>328156.3</v>
      </c>
      <c r="F12" s="2">
        <v>1</v>
      </c>
      <c r="G12" s="2">
        <f t="shared" si="0"/>
        <v>177.70000000001164</v>
      </c>
      <c r="H12" s="2">
        <v>0.68899999999999995</v>
      </c>
      <c r="I12" s="2">
        <f t="shared" si="1"/>
        <v>122.43530000000801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305556.90000000002</v>
      </c>
      <c r="E13" s="2">
        <v>305688.2</v>
      </c>
      <c r="F13" s="2">
        <v>1</v>
      </c>
      <c r="G13" s="2">
        <f t="shared" si="0"/>
        <v>131.29999999998836</v>
      </c>
      <c r="H13" s="2">
        <v>0.68899999999999995</v>
      </c>
      <c r="I13" s="2">
        <f t="shared" si="1"/>
        <v>90.465699999991969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4507.9499999999762</v>
      </c>
      <c r="H14" s="2">
        <v>0.68899999999999995</v>
      </c>
      <c r="I14" s="2">
        <f>I6+I7+I8+I9+I10+I11+I12+I13</f>
        <v>3105.9775499999832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215</v>
      </c>
      <c r="E16" s="2">
        <v>216.2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904.7</v>
      </c>
      <c r="E17" s="2">
        <v>913.5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691.8</v>
      </c>
      <c r="E18" s="2">
        <v>697.1</v>
      </c>
      <c r="F18" s="2">
        <v>20</v>
      </c>
      <c r="G18" s="2">
        <f>(E18-D18)*F18</f>
        <v>106.00000000000136</v>
      </c>
      <c r="H18" s="2">
        <v>0.68899999999999995</v>
      </c>
      <c r="I18" s="2">
        <f t="shared" si="1"/>
        <v>73.03400000000093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392.6</v>
      </c>
      <c r="E19" s="2">
        <v>396.3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451.99999999999932</v>
      </c>
      <c r="H20" s="2">
        <v>0.68899999999999995</v>
      </c>
      <c r="I20" s="2">
        <f>I16+I17+I18+I19</f>
        <v>311.42799999999949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2733</v>
      </c>
      <c r="E24" s="2">
        <v>2748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2928</v>
      </c>
      <c r="E25" s="2">
        <v>2952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39</v>
      </c>
      <c r="H26" s="2">
        <v>4.3899999999999997</v>
      </c>
      <c r="I26" s="2">
        <f>I24+I25+I23+I22</f>
        <v>171.20999999999998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30847</v>
      </c>
      <c r="E28" s="2">
        <v>31017</v>
      </c>
      <c r="F28" s="2">
        <v>1</v>
      </c>
      <c r="G28" s="2">
        <f>E28-D28</f>
        <v>170</v>
      </c>
      <c r="H28" s="2">
        <v>5.54</v>
      </c>
      <c r="I28" s="2">
        <f>G28*H28</f>
        <v>941.8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170</v>
      </c>
      <c r="H30" s="2">
        <v>5.54</v>
      </c>
      <c r="I30" s="2">
        <f>I28+I29</f>
        <v>941.8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1744.8</v>
      </c>
      <c r="E31" s="2">
        <v>1758.3</v>
      </c>
      <c r="F31" s="2">
        <v>1</v>
      </c>
      <c r="G31" s="2">
        <f>(E31-D31)*F31</f>
        <v>13.5</v>
      </c>
      <c r="H31" s="2">
        <v>0.68899999999999995</v>
      </c>
      <c r="I31" s="2">
        <f t="shared" ref="I31" si="2">G31*H31</f>
        <v>9.301499999999999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13.5</v>
      </c>
      <c r="H32" s="2">
        <v>0.68899999999999995</v>
      </c>
      <c r="I32" s="2">
        <f>G32*H32</f>
        <v>9.301499999999999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942</v>
      </c>
      <c r="E33" s="2">
        <v>947</v>
      </c>
      <c r="F33" s="2">
        <v>1</v>
      </c>
      <c r="G33" s="2">
        <f>E33-D33</f>
        <v>5</v>
      </c>
      <c r="H33" s="2">
        <v>4.3899999999999997</v>
      </c>
      <c r="I33" s="2">
        <f>G33*H33</f>
        <v>21.95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5</v>
      </c>
      <c r="H34" s="2">
        <v>4.3899999999999997</v>
      </c>
      <c r="I34" s="2">
        <f>G34*H34</f>
        <v>21.95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4561.6670499999818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78" t="s">
        <v>72</v>
      </c>
      <c r="C37" s="337" t="s">
        <v>82</v>
      </c>
      <c r="D37" s="339"/>
      <c r="E37" s="330" t="s">
        <v>83</v>
      </c>
      <c r="F37" s="330"/>
      <c r="G37" s="17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7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7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7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7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I41"/>
  <sheetViews>
    <sheetView workbookViewId="0">
      <selection activeCell="M6" sqref="M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317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319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318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46408.959999999999</v>
      </c>
      <c r="E6" s="2">
        <v>47962.720000000001</v>
      </c>
      <c r="F6" s="2">
        <v>1</v>
      </c>
      <c r="G6" s="2">
        <f t="shared" ref="G6:G13" si="0">(E6-D6)*F6</f>
        <v>1553.760000000002</v>
      </c>
      <c r="H6" s="2">
        <v>0.68899999999999995</v>
      </c>
      <c r="I6" s="2">
        <f t="shared" ref="I6:I19" si="1">G6*H6</f>
        <v>1070.5406400000013</v>
      </c>
    </row>
    <row r="7" spans="1:9" ht="21.95" customHeight="1" x14ac:dyDescent="0.2">
      <c r="A7" s="2" t="s">
        <v>6</v>
      </c>
      <c r="B7" s="2" t="s">
        <v>8</v>
      </c>
      <c r="C7" s="2"/>
      <c r="D7" s="2">
        <v>17568.599999999999</v>
      </c>
      <c r="E7" s="2">
        <v>18344.46</v>
      </c>
      <c r="F7" s="2">
        <v>1</v>
      </c>
      <c r="G7" s="2">
        <f t="shared" si="0"/>
        <v>775.86000000000058</v>
      </c>
      <c r="H7" s="2">
        <v>0.68899999999999995</v>
      </c>
      <c r="I7" s="2">
        <f t="shared" si="1"/>
        <v>534.56754000000035</v>
      </c>
    </row>
    <row r="8" spans="1:9" ht="21.95" customHeight="1" x14ac:dyDescent="0.2">
      <c r="A8" s="2" t="s">
        <v>6</v>
      </c>
      <c r="B8" s="2" t="s">
        <v>38</v>
      </c>
      <c r="C8" s="2"/>
      <c r="D8" s="2">
        <v>43.05</v>
      </c>
      <c r="E8" s="2">
        <v>43.05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18513.75</v>
      </c>
      <c r="E9" s="2">
        <v>19318.38</v>
      </c>
      <c r="F9" s="2">
        <v>1</v>
      </c>
      <c r="G9" s="2">
        <f t="shared" si="0"/>
        <v>804.63000000000102</v>
      </c>
      <c r="H9" s="2">
        <v>0.68899999999999995</v>
      </c>
      <c r="I9" s="2">
        <f t="shared" si="1"/>
        <v>554.39007000000061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6626.1</v>
      </c>
      <c r="E10" s="2">
        <v>6960.18</v>
      </c>
      <c r="F10" s="2">
        <v>1</v>
      </c>
      <c r="G10" s="2">
        <f t="shared" si="0"/>
        <v>334.07999999999993</v>
      </c>
      <c r="H10" s="2">
        <v>0.68899999999999995</v>
      </c>
      <c r="I10" s="2">
        <f>G10*H10</f>
        <v>230.18111999999994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152475.79999999999</v>
      </c>
      <c r="E11" s="2">
        <v>152624.9</v>
      </c>
      <c r="F11" s="2">
        <v>1</v>
      </c>
      <c r="G11" s="2">
        <f t="shared" si="0"/>
        <v>149.10000000000582</v>
      </c>
      <c r="H11" s="2">
        <v>0.68899999999999995</v>
      </c>
      <c r="I11" s="2">
        <f t="shared" si="1"/>
        <v>102.72990000000401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328156.3</v>
      </c>
      <c r="E12" s="2">
        <v>328195.3</v>
      </c>
      <c r="F12" s="2">
        <v>1</v>
      </c>
      <c r="G12" s="2">
        <f t="shared" si="0"/>
        <v>39</v>
      </c>
      <c r="H12" s="2">
        <v>0.68899999999999995</v>
      </c>
      <c r="I12" s="2">
        <f t="shared" si="1"/>
        <v>26.870999999999999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305688.2</v>
      </c>
      <c r="E13" s="2">
        <v>305860.3</v>
      </c>
      <c r="F13" s="2">
        <v>1</v>
      </c>
      <c r="G13" s="2">
        <f t="shared" si="0"/>
        <v>172.09999999997672</v>
      </c>
      <c r="H13" s="2">
        <v>0.68899999999999995</v>
      </c>
      <c r="I13" s="2">
        <f t="shared" si="1"/>
        <v>118.57689999998395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3828.5299999999861</v>
      </c>
      <c r="H14" s="2">
        <v>0.68899999999999995</v>
      </c>
      <c r="I14" s="2">
        <f>I6+I7+I8+I9+I10+I11+I12+I13</f>
        <v>2637.8571699999902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216.2</v>
      </c>
      <c r="E16" s="2">
        <v>217.5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913.5</v>
      </c>
      <c r="E17" s="2">
        <v>922.2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697.1</v>
      </c>
      <c r="E18" s="2">
        <v>701.9</v>
      </c>
      <c r="F18" s="2">
        <v>20</v>
      </c>
      <c r="G18" s="2">
        <f>(E18-D18)*F18</f>
        <v>95.999999999999091</v>
      </c>
      <c r="H18" s="2">
        <v>0.68899999999999995</v>
      </c>
      <c r="I18" s="2">
        <f t="shared" si="1"/>
        <v>66.143999999999366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396.3</v>
      </c>
      <c r="E19" s="2">
        <v>400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448.00000000000068</v>
      </c>
      <c r="H20" s="2">
        <v>0.68899999999999995</v>
      </c>
      <c r="I20" s="2">
        <f>I16+I17+I18+I19</f>
        <v>308.67200000000042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2748</v>
      </c>
      <c r="E24" s="2">
        <v>2764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2952</v>
      </c>
      <c r="E25" s="2">
        <v>2974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38</v>
      </c>
      <c r="H26" s="2">
        <v>4.3899999999999997</v>
      </c>
      <c r="I26" s="2">
        <f>I24+I25+I23+I22</f>
        <v>166.82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31017</v>
      </c>
      <c r="E28" s="2">
        <v>31193</v>
      </c>
      <c r="F28" s="2">
        <v>1</v>
      </c>
      <c r="G28" s="2">
        <f>E28-D28</f>
        <v>176</v>
      </c>
      <c r="H28" s="2">
        <v>5.54</v>
      </c>
      <c r="I28" s="2">
        <f>G28*H28</f>
        <v>975.04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176</v>
      </c>
      <c r="H30" s="2">
        <v>5.54</v>
      </c>
      <c r="I30" s="2">
        <f>I28+I29</f>
        <v>975.04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1758.3</v>
      </c>
      <c r="E31" s="2">
        <v>1772.5</v>
      </c>
      <c r="F31" s="2">
        <v>1</v>
      </c>
      <c r="G31" s="2">
        <f>(E31-D31)*F31</f>
        <v>14.200000000000045</v>
      </c>
      <c r="H31" s="2">
        <v>0.68899999999999995</v>
      </c>
      <c r="I31" s="2">
        <f t="shared" ref="I31" si="2">G31*H31</f>
        <v>9.7838000000000314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14.200000000000045</v>
      </c>
      <c r="H32" s="2">
        <v>0.68899999999999995</v>
      </c>
      <c r="I32" s="2">
        <f>G32*H32</f>
        <v>9.7838000000000314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947</v>
      </c>
      <c r="E33" s="2">
        <v>955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4133.2929699999904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0" t="s">
        <v>72</v>
      </c>
      <c r="C37" s="337" t="s">
        <v>82</v>
      </c>
      <c r="D37" s="339"/>
      <c r="E37" s="330" t="s">
        <v>83</v>
      </c>
      <c r="F37" s="330"/>
      <c r="G37" s="18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8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8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I41"/>
  <sheetViews>
    <sheetView workbookViewId="0">
      <selection activeCell="K18" sqref="K1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320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321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322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47962.720000000001</v>
      </c>
      <c r="E6" s="2">
        <v>50019.68</v>
      </c>
      <c r="F6" s="2">
        <v>1</v>
      </c>
      <c r="G6" s="2">
        <f t="shared" ref="G6:G13" si="0">(E6-D6)*F6</f>
        <v>2056.9599999999991</v>
      </c>
      <c r="H6" s="2">
        <v>0.68899999999999995</v>
      </c>
      <c r="I6" s="2">
        <f t="shared" ref="I6:I19" si="1">G6*H6</f>
        <v>1417.2454399999992</v>
      </c>
    </row>
    <row r="7" spans="1:9" ht="21.95" customHeight="1" x14ac:dyDescent="0.2">
      <c r="A7" s="2" t="s">
        <v>6</v>
      </c>
      <c r="B7" s="2" t="s">
        <v>8</v>
      </c>
      <c r="C7" s="2"/>
      <c r="D7" s="2">
        <v>18344.46</v>
      </c>
      <c r="E7" s="2">
        <v>19359.84</v>
      </c>
      <c r="F7" s="2">
        <v>1</v>
      </c>
      <c r="G7" s="2">
        <f t="shared" si="0"/>
        <v>1015.380000000001</v>
      </c>
      <c r="H7" s="2">
        <v>0.68899999999999995</v>
      </c>
      <c r="I7" s="2">
        <f t="shared" si="1"/>
        <v>699.59682000000066</v>
      </c>
    </row>
    <row r="8" spans="1:9" ht="21.95" customHeight="1" x14ac:dyDescent="0.2">
      <c r="A8" s="2" t="s">
        <v>6</v>
      </c>
      <c r="B8" s="2" t="s">
        <v>38</v>
      </c>
      <c r="C8" s="2"/>
      <c r="D8" s="2">
        <v>43.05</v>
      </c>
      <c r="E8" s="2">
        <v>43.05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19318.38</v>
      </c>
      <c r="E9" s="2">
        <v>20237.759999999998</v>
      </c>
      <c r="F9" s="2">
        <v>1</v>
      </c>
      <c r="G9" s="2">
        <f t="shared" si="0"/>
        <v>919.37999999999738</v>
      </c>
      <c r="H9" s="2">
        <v>0.68899999999999995</v>
      </c>
      <c r="I9" s="2">
        <f t="shared" si="1"/>
        <v>633.45281999999816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6960.18</v>
      </c>
      <c r="E10" s="2">
        <v>7341.3</v>
      </c>
      <c r="F10" s="2">
        <v>1</v>
      </c>
      <c r="G10" s="2">
        <f t="shared" si="0"/>
        <v>381.11999999999989</v>
      </c>
      <c r="H10" s="2">
        <v>0.68899999999999995</v>
      </c>
      <c r="I10" s="2">
        <f>G10*H10</f>
        <v>262.59167999999988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152624.9</v>
      </c>
      <c r="E11" s="2">
        <v>152787.70000000001</v>
      </c>
      <c r="F11" s="2">
        <v>1</v>
      </c>
      <c r="G11" s="2">
        <f t="shared" si="0"/>
        <v>162.80000000001746</v>
      </c>
      <c r="H11" s="2">
        <v>0.68899999999999995</v>
      </c>
      <c r="I11" s="2">
        <f t="shared" si="1"/>
        <v>112.16920000001203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328195.3</v>
      </c>
      <c r="E12" s="2">
        <v>328208.3</v>
      </c>
      <c r="F12" s="2">
        <v>1</v>
      </c>
      <c r="G12" s="2">
        <f t="shared" si="0"/>
        <v>13</v>
      </c>
      <c r="H12" s="2">
        <v>0.68899999999999995</v>
      </c>
      <c r="I12" s="2">
        <f t="shared" si="1"/>
        <v>8.956999999999999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305860.3</v>
      </c>
      <c r="E13" s="2">
        <v>306025.8</v>
      </c>
      <c r="F13" s="2">
        <v>1</v>
      </c>
      <c r="G13" s="2">
        <f t="shared" si="0"/>
        <v>165.5</v>
      </c>
      <c r="H13" s="2">
        <v>0.68899999999999995</v>
      </c>
      <c r="I13" s="2">
        <f t="shared" si="1"/>
        <v>114.02949999999998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4714.1400000000149</v>
      </c>
      <c r="H14" s="2">
        <v>0.68899999999999995</v>
      </c>
      <c r="I14" s="2">
        <f>I6+I7+I8+I9+I10+I11+I12+I13</f>
        <v>3248.0424600000101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217.5</v>
      </c>
      <c r="E16" s="2">
        <v>218.7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922.2</v>
      </c>
      <c r="E17" s="2">
        <v>930.8</v>
      </c>
      <c r="F17" s="2">
        <v>20</v>
      </c>
      <c r="G17" s="2">
        <f>(E17-D17)*F17</f>
        <v>171.99999999999818</v>
      </c>
      <c r="H17" s="2">
        <v>0.68899999999999995</v>
      </c>
      <c r="I17" s="2">
        <f t="shared" si="1"/>
        <v>118.50799999999873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701.9</v>
      </c>
      <c r="E18" s="2">
        <v>706.9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400</v>
      </c>
      <c r="E19" s="2">
        <v>403.7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441.99999999999704</v>
      </c>
      <c r="H20" s="2">
        <v>0.68899999999999995</v>
      </c>
      <c r="I20" s="2">
        <f>I16+I17+I18+I19</f>
        <v>304.53799999999791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2764</v>
      </c>
      <c r="E24" s="2">
        <v>2780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2974</v>
      </c>
      <c r="E25" s="2">
        <v>2999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179.98999999999998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31193</v>
      </c>
      <c r="E28" s="2">
        <v>31356</v>
      </c>
      <c r="F28" s="2">
        <v>1</v>
      </c>
      <c r="G28" s="2">
        <f>E28-D28</f>
        <v>163</v>
      </c>
      <c r="H28" s="2">
        <v>5.54</v>
      </c>
      <c r="I28" s="2">
        <f>G28*H28</f>
        <v>903.02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163</v>
      </c>
      <c r="H30" s="2">
        <v>5.54</v>
      </c>
      <c r="I30" s="2">
        <f>I28+I29</f>
        <v>903.02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1772.5</v>
      </c>
      <c r="E31" s="2">
        <v>1784.8</v>
      </c>
      <c r="F31" s="2">
        <v>1</v>
      </c>
      <c r="G31" s="2">
        <f>(E31-D31)*F31</f>
        <v>12.299999999999955</v>
      </c>
      <c r="H31" s="2">
        <v>0.68899999999999995</v>
      </c>
      <c r="I31" s="2">
        <f t="shared" ref="I31" si="2">G31*H31</f>
        <v>8.4746999999999684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12.299999999999955</v>
      </c>
      <c r="H32" s="2">
        <v>0.68899999999999995</v>
      </c>
      <c r="I32" s="2">
        <f>G32*H32</f>
        <v>8.4746999999999684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955</v>
      </c>
      <c r="E33" s="2">
        <v>961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4670.4051600000075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2" t="s">
        <v>72</v>
      </c>
      <c r="C37" s="337" t="s">
        <v>82</v>
      </c>
      <c r="D37" s="339"/>
      <c r="E37" s="330" t="s">
        <v>83</v>
      </c>
      <c r="F37" s="330"/>
      <c r="G37" s="18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8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8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I41"/>
  <sheetViews>
    <sheetView workbookViewId="0">
      <selection activeCell="S8" sqref="S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323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324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50019.68</v>
      </c>
      <c r="E6" s="2">
        <v>51776</v>
      </c>
      <c r="F6" s="2">
        <v>1</v>
      </c>
      <c r="G6" s="2">
        <f t="shared" ref="G6:G13" si="0">(E6-D6)*F6</f>
        <v>1756.3199999999997</v>
      </c>
      <c r="H6" s="2">
        <v>0.68899999999999995</v>
      </c>
      <c r="I6" s="2">
        <f t="shared" ref="I6:I19" si="1">G6*H6</f>
        <v>1210.1044799999997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19359.84</v>
      </c>
      <c r="E7" s="2">
        <v>20210.52</v>
      </c>
      <c r="F7" s="2">
        <v>1</v>
      </c>
      <c r="G7" s="2">
        <f t="shared" si="0"/>
        <v>850.68000000000029</v>
      </c>
      <c r="H7" s="2">
        <v>0.68899999999999995</v>
      </c>
      <c r="I7" s="2">
        <f t="shared" si="1"/>
        <v>586.1185200000001</v>
      </c>
    </row>
    <row r="8" spans="1:9" ht="21.95" customHeight="1" x14ac:dyDescent="0.2">
      <c r="A8" s="2" t="s">
        <v>6</v>
      </c>
      <c r="B8" s="2" t="s">
        <v>38</v>
      </c>
      <c r="C8" s="2"/>
      <c r="D8" s="2">
        <v>43.05</v>
      </c>
      <c r="E8" s="2">
        <v>43.05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20237.759999999998</v>
      </c>
      <c r="E9" s="2">
        <v>21120.21</v>
      </c>
      <c r="F9" s="2">
        <v>1</v>
      </c>
      <c r="G9" s="2">
        <f t="shared" si="0"/>
        <v>882.45000000000073</v>
      </c>
      <c r="H9" s="2">
        <v>0.68899999999999995</v>
      </c>
      <c r="I9" s="2">
        <f t="shared" si="1"/>
        <v>608.00805000000048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7341.3</v>
      </c>
      <c r="E10" s="2">
        <v>7587.15</v>
      </c>
      <c r="F10" s="2">
        <v>1</v>
      </c>
      <c r="G10" s="2">
        <f t="shared" si="0"/>
        <v>245.84999999999945</v>
      </c>
      <c r="H10" s="2">
        <v>0.68899999999999995</v>
      </c>
      <c r="I10" s="2">
        <f>G10*H10</f>
        <v>169.39064999999962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152787.70000000001</v>
      </c>
      <c r="E11" s="2">
        <v>152950.79999999999</v>
      </c>
      <c r="F11" s="2">
        <v>1</v>
      </c>
      <c r="G11" s="2">
        <f t="shared" si="0"/>
        <v>163.09999999997672</v>
      </c>
      <c r="H11" s="2">
        <v>0.68899999999999995</v>
      </c>
      <c r="I11" s="2">
        <f t="shared" si="1"/>
        <v>112.37589999998394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328208.3</v>
      </c>
      <c r="E12" s="2">
        <v>328263.40000000002</v>
      </c>
      <c r="F12" s="2">
        <v>1</v>
      </c>
      <c r="G12" s="2">
        <f t="shared" si="0"/>
        <v>55.100000000034925</v>
      </c>
      <c r="H12" s="2">
        <v>0.68899999999999995</v>
      </c>
      <c r="I12" s="2">
        <f t="shared" si="1"/>
        <v>37.963900000024061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306025.8</v>
      </c>
      <c r="E13" s="2">
        <v>306168.3</v>
      </c>
      <c r="F13" s="2">
        <v>1</v>
      </c>
      <c r="G13" s="2">
        <f t="shared" si="0"/>
        <v>142.5</v>
      </c>
      <c r="H13" s="2">
        <v>0.68899999999999995</v>
      </c>
      <c r="I13" s="2">
        <f t="shared" si="1"/>
        <v>98.18249999999999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4096.0000000000118</v>
      </c>
      <c r="H14" s="2">
        <v>0.68899999999999995</v>
      </c>
      <c r="I14" s="2">
        <f>I6+I7+I8+I9+I10+I11+I12+I13</f>
        <v>2822.144000000008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218.7</v>
      </c>
      <c r="E16" s="2">
        <v>220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930.8</v>
      </c>
      <c r="E17" s="2">
        <v>939.6</v>
      </c>
      <c r="F17" s="2">
        <v>20</v>
      </c>
      <c r="G17" s="2">
        <f>(E17-D17)*F17</f>
        <v>176.00000000000136</v>
      </c>
      <c r="H17" s="2">
        <v>0.68899999999999995</v>
      </c>
      <c r="I17" s="2">
        <f t="shared" si="1"/>
        <v>121.26400000000093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706.9</v>
      </c>
      <c r="E18" s="2">
        <v>712.2</v>
      </c>
      <c r="F18" s="2">
        <v>20</v>
      </c>
      <c r="G18" s="2">
        <f>(E18-D18)*F18</f>
        <v>106.00000000000136</v>
      </c>
      <c r="H18" s="2">
        <v>0.68899999999999995</v>
      </c>
      <c r="I18" s="2">
        <f t="shared" si="1"/>
        <v>73.03400000000093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403.7</v>
      </c>
      <c r="E19" s="2">
        <v>407.4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460.00000000000341</v>
      </c>
      <c r="H20" s="2">
        <v>0.68899999999999995</v>
      </c>
      <c r="I20" s="2">
        <f>I16+I17+I18+I19</f>
        <v>316.94000000000227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2780</v>
      </c>
      <c r="E24" s="2">
        <v>2801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2999</v>
      </c>
      <c r="E25" s="2">
        <v>3022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44</v>
      </c>
      <c r="H26" s="2">
        <v>4.3899999999999997</v>
      </c>
      <c r="I26" s="2">
        <f>I24+I25+I23+I22</f>
        <v>193.16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31356</v>
      </c>
      <c r="E28" s="2">
        <v>31501</v>
      </c>
      <c r="F28" s="2">
        <v>1</v>
      </c>
      <c r="G28" s="2">
        <f>E28-D28</f>
        <v>145</v>
      </c>
      <c r="H28" s="2">
        <v>5.54</v>
      </c>
      <c r="I28" s="2">
        <f>G28*H28</f>
        <v>803.3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145</v>
      </c>
      <c r="H30" s="2">
        <v>5.54</v>
      </c>
      <c r="I30" s="2">
        <f>I28+I29</f>
        <v>803.3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1784.8</v>
      </c>
      <c r="E31" s="2">
        <v>1796.8</v>
      </c>
      <c r="F31" s="2">
        <v>1</v>
      </c>
      <c r="G31" s="2">
        <f>(E31-D31)*F31</f>
        <v>12</v>
      </c>
      <c r="H31" s="2">
        <v>0.68899999999999995</v>
      </c>
      <c r="I31" s="2">
        <f t="shared" ref="I31" si="2">G31*H31</f>
        <v>8.2679999999999989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12</v>
      </c>
      <c r="H32" s="2">
        <v>0.68899999999999995</v>
      </c>
      <c r="I32" s="2">
        <f>G32*H32</f>
        <v>8.2679999999999989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961</v>
      </c>
      <c r="E33" s="2">
        <v>966</v>
      </c>
      <c r="F33" s="2">
        <v>1</v>
      </c>
      <c r="G33" s="2">
        <f>E33-D33</f>
        <v>5</v>
      </c>
      <c r="H33" s="2">
        <v>4.3899999999999997</v>
      </c>
      <c r="I33" s="2">
        <f>G33*H33</f>
        <v>21.95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5</v>
      </c>
      <c r="H34" s="2">
        <v>4.3899999999999997</v>
      </c>
      <c r="I34" s="2">
        <f>G34*H34</f>
        <v>21.95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4165.7620000000097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4" t="s">
        <v>72</v>
      </c>
      <c r="C37" s="337" t="s">
        <v>82</v>
      </c>
      <c r="D37" s="339"/>
      <c r="E37" s="330" t="s">
        <v>83</v>
      </c>
      <c r="F37" s="330"/>
      <c r="G37" s="18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8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8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I41"/>
  <sheetViews>
    <sheetView workbookViewId="0">
      <selection activeCell="L28" sqref="L2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325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326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327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51776</v>
      </c>
      <c r="E6" s="2">
        <v>54785.279999999999</v>
      </c>
      <c r="F6" s="2">
        <v>1</v>
      </c>
      <c r="G6" s="2">
        <f t="shared" ref="G6:G13" si="0">(E6-D6)*F6</f>
        <v>3009.2799999999988</v>
      </c>
      <c r="H6" s="2">
        <v>0.68899999999999995</v>
      </c>
      <c r="I6" s="2">
        <f t="shared" ref="I6:I19" si="1">G6*H6</f>
        <v>2073.3939199999991</v>
      </c>
    </row>
    <row r="7" spans="1:9" ht="21.95" customHeight="1" x14ac:dyDescent="0.2">
      <c r="A7" s="2" t="s">
        <v>6</v>
      </c>
      <c r="B7" s="2" t="s">
        <v>8</v>
      </c>
      <c r="C7" s="2"/>
      <c r="D7" s="2">
        <v>20210.52</v>
      </c>
      <c r="E7" s="2">
        <v>20662.02</v>
      </c>
      <c r="F7" s="2">
        <v>1</v>
      </c>
      <c r="G7" s="2">
        <f t="shared" si="0"/>
        <v>451.5</v>
      </c>
      <c r="H7" s="2">
        <v>0.68899999999999995</v>
      </c>
      <c r="I7" s="2">
        <f t="shared" si="1"/>
        <v>311.08349999999996</v>
      </c>
    </row>
    <row r="8" spans="1:9" ht="21.95" customHeight="1" x14ac:dyDescent="0.2">
      <c r="A8" s="2" t="s">
        <v>6</v>
      </c>
      <c r="B8" s="2" t="s">
        <v>38</v>
      </c>
      <c r="C8" s="2"/>
      <c r="D8" s="2">
        <v>43.05</v>
      </c>
      <c r="E8" s="2">
        <v>842.22</v>
      </c>
      <c r="F8" s="2">
        <v>1</v>
      </c>
      <c r="G8" s="2">
        <f t="shared" si="0"/>
        <v>799.17000000000007</v>
      </c>
      <c r="H8" s="2">
        <v>0.68899999999999995</v>
      </c>
      <c r="I8" s="2">
        <f>G8*H8</f>
        <v>550.62813000000006</v>
      </c>
    </row>
    <row r="9" spans="1:9" ht="21.95" customHeight="1" x14ac:dyDescent="0.2">
      <c r="A9" s="2" t="s">
        <v>6</v>
      </c>
      <c r="B9" s="2" t="s">
        <v>9</v>
      </c>
      <c r="C9" s="2"/>
      <c r="D9" s="2">
        <v>21120.21</v>
      </c>
      <c r="E9" s="2">
        <v>22119.21</v>
      </c>
      <c r="F9" s="2">
        <v>1</v>
      </c>
      <c r="G9" s="2">
        <f t="shared" si="0"/>
        <v>999</v>
      </c>
      <c r="H9" s="2">
        <v>0.68899999999999995</v>
      </c>
      <c r="I9" s="2">
        <f t="shared" si="1"/>
        <v>688.31099999999992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7587.15</v>
      </c>
      <c r="E10" s="2">
        <v>8152.11</v>
      </c>
      <c r="F10" s="2">
        <v>1</v>
      </c>
      <c r="G10" s="2">
        <f t="shared" si="0"/>
        <v>564.96</v>
      </c>
      <c r="H10" s="2">
        <v>0.68899999999999995</v>
      </c>
      <c r="I10" s="2">
        <f>G10*H10</f>
        <v>389.25743999999997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152950.79999999999</v>
      </c>
      <c r="E11" s="2">
        <v>153128.1</v>
      </c>
      <c r="F11" s="2">
        <v>1</v>
      </c>
      <c r="G11" s="2">
        <f t="shared" si="0"/>
        <v>177.30000000001746</v>
      </c>
      <c r="H11" s="2">
        <v>0.68899999999999995</v>
      </c>
      <c r="I11" s="2">
        <f t="shared" si="1"/>
        <v>122.15970000001202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328263.40000000002</v>
      </c>
      <c r="E12" s="2">
        <v>328364.40000000002</v>
      </c>
      <c r="F12" s="2">
        <v>1</v>
      </c>
      <c r="G12" s="2">
        <f t="shared" si="0"/>
        <v>101</v>
      </c>
      <c r="H12" s="2">
        <v>0.68899999999999995</v>
      </c>
      <c r="I12" s="2">
        <f t="shared" si="1"/>
        <v>69.588999999999999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306168.3</v>
      </c>
      <c r="E13" s="2">
        <v>306347.3</v>
      </c>
      <c r="F13" s="2">
        <v>1</v>
      </c>
      <c r="G13" s="2">
        <f t="shared" si="0"/>
        <v>179</v>
      </c>
      <c r="H13" s="2">
        <v>0.68899999999999995</v>
      </c>
      <c r="I13" s="2">
        <f t="shared" si="1"/>
        <v>123.33099999999999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6281.2100000000164</v>
      </c>
      <c r="H14" s="2">
        <v>0.68899999999999995</v>
      </c>
      <c r="I14" s="2">
        <f>I6+I7+I8+I9+I10+I11+I12+I13</f>
        <v>4327.7536900000114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220</v>
      </c>
      <c r="E16" s="2">
        <v>221.7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939.6</v>
      </c>
      <c r="E17" s="2">
        <v>948.6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712.2</v>
      </c>
      <c r="E18" s="2">
        <v>719.1</v>
      </c>
      <c r="F18" s="2">
        <v>20</v>
      </c>
      <c r="G18" s="2">
        <f>(E18-D18)*F18</f>
        <v>137.99999999999955</v>
      </c>
      <c r="H18" s="2">
        <v>0.68899999999999995</v>
      </c>
      <c r="I18" s="2">
        <f t="shared" si="1"/>
        <v>95.081999999999681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407.4</v>
      </c>
      <c r="E19" s="2">
        <v>411.2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529.99999999999886</v>
      </c>
      <c r="H20" s="2">
        <v>0.68899999999999995</v>
      </c>
      <c r="I20" s="2">
        <f>I16+I17+I18+I19</f>
        <v>365.16999999999916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2801</v>
      </c>
      <c r="E24" s="2">
        <v>2833</v>
      </c>
      <c r="F24" s="2">
        <v>1</v>
      </c>
      <c r="G24" s="2">
        <f>E24-D24</f>
        <v>32</v>
      </c>
      <c r="H24" s="2">
        <v>4.3899999999999997</v>
      </c>
      <c r="I24" s="2">
        <f>G24*H24</f>
        <v>140.47999999999999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3022</v>
      </c>
      <c r="E25" s="2">
        <v>3058</v>
      </c>
      <c r="F25" s="2">
        <v>1</v>
      </c>
      <c r="G25" s="2">
        <f>E25-D25</f>
        <v>36</v>
      </c>
      <c r="H25" s="2">
        <v>4.3899999999999997</v>
      </c>
      <c r="I25" s="2">
        <f>G25*H25</f>
        <v>158.04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68</v>
      </c>
      <c r="H26" s="2">
        <v>4.3899999999999997</v>
      </c>
      <c r="I26" s="2">
        <f>I24+I25+I23+I22</f>
        <v>298.52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31501</v>
      </c>
      <c r="E28" s="2">
        <v>31661</v>
      </c>
      <c r="F28" s="2">
        <v>1</v>
      </c>
      <c r="G28" s="2">
        <f>E28-D28</f>
        <v>160</v>
      </c>
      <c r="H28" s="2">
        <v>5.54</v>
      </c>
      <c r="I28" s="2">
        <f>G28*H28</f>
        <v>886.4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160</v>
      </c>
      <c r="H30" s="2">
        <v>5.54</v>
      </c>
      <c r="I30" s="2">
        <f>I28+I29</f>
        <v>886.4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1796.8</v>
      </c>
      <c r="E31" s="2">
        <v>1810.5</v>
      </c>
      <c r="F31" s="2">
        <v>1</v>
      </c>
      <c r="G31" s="2">
        <f>(E31-D31)*F31</f>
        <v>13.700000000000045</v>
      </c>
      <c r="H31" s="2">
        <v>0.68899999999999995</v>
      </c>
      <c r="I31" s="2">
        <f t="shared" ref="I31" si="2">G31*H31</f>
        <v>9.4393000000000313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13.700000000000045</v>
      </c>
      <c r="H32" s="2">
        <v>0.68899999999999995</v>
      </c>
      <c r="I32" s="2">
        <f>G32*H32</f>
        <v>9.4393000000000313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966</v>
      </c>
      <c r="E33" s="2">
        <v>973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5918.0129900000102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6" t="s">
        <v>72</v>
      </c>
      <c r="C37" s="337" t="s">
        <v>82</v>
      </c>
      <c r="D37" s="339"/>
      <c r="E37" s="330" t="s">
        <v>83</v>
      </c>
      <c r="F37" s="330"/>
      <c r="G37" s="18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8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8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I41"/>
  <sheetViews>
    <sheetView topLeftCell="A16" workbookViewId="0">
      <selection activeCell="H41" sqref="H41:I4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328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329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330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54785.279999999999</v>
      </c>
      <c r="E6" s="2">
        <v>57977.760000000002</v>
      </c>
      <c r="F6" s="2">
        <v>1</v>
      </c>
      <c r="G6" s="2">
        <f t="shared" ref="G6:G13" si="0">(E6-D6)*F6</f>
        <v>3192.4800000000032</v>
      </c>
      <c r="H6" s="2">
        <v>0.68899999999999995</v>
      </c>
      <c r="I6" s="2">
        <f t="shared" ref="I6:I19" si="1">G6*H6</f>
        <v>2199.6187200000022</v>
      </c>
    </row>
    <row r="7" spans="1:9" ht="21.95" customHeight="1" x14ac:dyDescent="0.2">
      <c r="A7" s="2" t="s">
        <v>6</v>
      </c>
      <c r="B7" s="2" t="s">
        <v>8</v>
      </c>
      <c r="C7" s="2"/>
      <c r="D7" s="2">
        <v>20662.02</v>
      </c>
      <c r="E7" s="2">
        <v>21130.47</v>
      </c>
      <c r="F7" s="2">
        <v>1</v>
      </c>
      <c r="G7" s="2">
        <f t="shared" si="0"/>
        <v>468.45000000000073</v>
      </c>
      <c r="H7" s="2">
        <v>0.68899999999999995</v>
      </c>
      <c r="I7" s="2">
        <f t="shared" si="1"/>
        <v>322.7620500000005</v>
      </c>
    </row>
    <row r="8" spans="1:9" ht="21.95" customHeight="1" x14ac:dyDescent="0.2">
      <c r="A8" s="2" t="s">
        <v>6</v>
      </c>
      <c r="B8" s="2" t="s">
        <v>38</v>
      </c>
      <c r="C8" s="2"/>
      <c r="D8" s="2">
        <v>842.22</v>
      </c>
      <c r="E8" s="2">
        <v>1493.46</v>
      </c>
      <c r="F8" s="2">
        <v>1</v>
      </c>
      <c r="G8" s="2">
        <f t="shared" si="0"/>
        <v>651.24</v>
      </c>
      <c r="H8" s="2">
        <v>0.68899999999999995</v>
      </c>
      <c r="I8" s="2">
        <f>G8*H8</f>
        <v>448.70435999999995</v>
      </c>
    </row>
    <row r="9" spans="1:9" ht="21.95" customHeight="1" x14ac:dyDescent="0.2">
      <c r="A9" s="2" t="s">
        <v>6</v>
      </c>
      <c r="B9" s="2" t="s">
        <v>9</v>
      </c>
      <c r="C9" s="2"/>
      <c r="D9" s="2">
        <v>22119.21</v>
      </c>
      <c r="E9" s="2">
        <v>23072.16</v>
      </c>
      <c r="F9" s="2">
        <v>1</v>
      </c>
      <c r="G9" s="2">
        <f t="shared" si="0"/>
        <v>952.95000000000073</v>
      </c>
      <c r="H9" s="2">
        <v>0.68899999999999995</v>
      </c>
      <c r="I9" s="2">
        <f t="shared" si="1"/>
        <v>656.58255000000042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8152.11</v>
      </c>
      <c r="E10" s="2">
        <v>8564.1</v>
      </c>
      <c r="F10" s="2">
        <v>1</v>
      </c>
      <c r="G10" s="2">
        <f t="shared" si="0"/>
        <v>411.99000000000069</v>
      </c>
      <c r="H10" s="2">
        <v>0.68899999999999995</v>
      </c>
      <c r="I10" s="2">
        <f>G10*H10</f>
        <v>283.86111000000045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153128.1</v>
      </c>
      <c r="E11" s="2">
        <v>153296.79999999999</v>
      </c>
      <c r="F11" s="2">
        <v>1</v>
      </c>
      <c r="G11" s="2">
        <f t="shared" si="0"/>
        <v>168.69999999998254</v>
      </c>
      <c r="H11" s="2">
        <v>0.68899999999999995</v>
      </c>
      <c r="I11" s="2">
        <f t="shared" si="1"/>
        <v>116.23429999998795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328364.40000000002</v>
      </c>
      <c r="E12" s="2">
        <v>328539.90000000002</v>
      </c>
      <c r="F12" s="2">
        <v>1</v>
      </c>
      <c r="G12" s="2">
        <f t="shared" si="0"/>
        <v>175.5</v>
      </c>
      <c r="H12" s="2">
        <v>0.68899999999999995</v>
      </c>
      <c r="I12" s="2">
        <f t="shared" si="1"/>
        <v>120.91949999999999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306347.3</v>
      </c>
      <c r="E13" s="2">
        <v>306489.40000000002</v>
      </c>
      <c r="F13" s="2">
        <v>1</v>
      </c>
      <c r="G13" s="2">
        <f t="shared" si="0"/>
        <v>142.10000000003492</v>
      </c>
      <c r="H13" s="2">
        <v>0.68899999999999995</v>
      </c>
      <c r="I13" s="2">
        <f t="shared" si="1"/>
        <v>97.906900000024052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6163.4100000000226</v>
      </c>
      <c r="H14" s="2">
        <v>0.68899999999999995</v>
      </c>
      <c r="I14" s="2">
        <f>I6+I7+I8+I9+I10+I11+I12+I13</f>
        <v>4246.5894900000148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221.7</v>
      </c>
      <c r="E16" s="2">
        <v>223.6</v>
      </c>
      <c r="F16" s="2">
        <v>80</v>
      </c>
      <c r="G16" s="2">
        <f>(E16-D16)*F16</f>
        <v>152.00000000000045</v>
      </c>
      <c r="H16" s="2">
        <v>0.68899999999999995</v>
      </c>
      <c r="I16" s="2">
        <f t="shared" si="1"/>
        <v>104.72800000000031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948.6</v>
      </c>
      <c r="E17" s="2">
        <v>957.5</v>
      </c>
      <c r="F17" s="2">
        <v>20</v>
      </c>
      <c r="G17" s="2">
        <f>(E17-D17)*F17</f>
        <v>177.99999999999955</v>
      </c>
      <c r="H17" s="2">
        <v>0.68899999999999995</v>
      </c>
      <c r="I17" s="2">
        <f t="shared" si="1"/>
        <v>122.64199999999968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719.1</v>
      </c>
      <c r="E18" s="2">
        <v>724.9</v>
      </c>
      <c r="F18" s="2">
        <v>20</v>
      </c>
      <c r="G18" s="2">
        <f>(E18-D18)*F18</f>
        <v>115.99999999999909</v>
      </c>
      <c r="H18" s="2">
        <v>0.68899999999999995</v>
      </c>
      <c r="I18" s="2">
        <f t="shared" si="1"/>
        <v>79.923999999999367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411.2</v>
      </c>
      <c r="E19" s="2">
        <v>415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521.99999999999932</v>
      </c>
      <c r="H20" s="2">
        <v>0.68899999999999995</v>
      </c>
      <c r="I20" s="2">
        <f>I16+I17+I18+I19</f>
        <v>359.6579999999995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2833</v>
      </c>
      <c r="E24" s="2">
        <v>2867</v>
      </c>
      <c r="F24" s="2">
        <v>1</v>
      </c>
      <c r="G24" s="2">
        <f>E24-D24</f>
        <v>34</v>
      </c>
      <c r="H24" s="2">
        <v>4.3899999999999997</v>
      </c>
      <c r="I24" s="2">
        <f>G24*H24</f>
        <v>149.26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3058</v>
      </c>
      <c r="E25" s="2">
        <v>3095</v>
      </c>
      <c r="F25" s="2">
        <v>1</v>
      </c>
      <c r="G25" s="2">
        <f>E25-D25</f>
        <v>37</v>
      </c>
      <c r="H25" s="2">
        <v>4.3899999999999997</v>
      </c>
      <c r="I25" s="2">
        <f>G25*H25</f>
        <v>162.42999999999998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71</v>
      </c>
      <c r="H26" s="2">
        <v>4.3899999999999997</v>
      </c>
      <c r="I26" s="2">
        <f>I24+I25+I23+I22</f>
        <v>311.68999999999994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31661</v>
      </c>
      <c r="E28" s="2">
        <v>31941</v>
      </c>
      <c r="F28" s="2">
        <v>1</v>
      </c>
      <c r="G28" s="2">
        <f>E28-D28</f>
        <v>280</v>
      </c>
      <c r="H28" s="2">
        <v>5.54</v>
      </c>
      <c r="I28" s="2">
        <f>G28*H28</f>
        <v>1551.2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280</v>
      </c>
      <c r="H30" s="2">
        <v>5.54</v>
      </c>
      <c r="I30" s="2">
        <f>I28+I29</f>
        <v>1551.2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1810.5</v>
      </c>
      <c r="E31" s="2">
        <v>1831</v>
      </c>
      <c r="F31" s="2">
        <v>1</v>
      </c>
      <c r="G31" s="2">
        <f>(E31-D31)*F31</f>
        <v>20.5</v>
      </c>
      <c r="H31" s="2">
        <v>0.68899999999999995</v>
      </c>
      <c r="I31" s="2">
        <f t="shared" ref="I31" si="2">G31*H31</f>
        <v>14.124499999999999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20.5</v>
      </c>
      <c r="H32" s="2">
        <v>0.68899999999999995</v>
      </c>
      <c r="I32" s="2">
        <f>G32*H32</f>
        <v>14.124499999999999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973</v>
      </c>
      <c r="E33" s="2">
        <v>984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6531.5519900000136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88" t="s">
        <v>72</v>
      </c>
      <c r="C37" s="337" t="s">
        <v>82</v>
      </c>
      <c r="D37" s="339"/>
      <c r="E37" s="330" t="s">
        <v>83</v>
      </c>
      <c r="F37" s="330"/>
      <c r="G37" s="18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8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8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8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8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I41"/>
  <sheetViews>
    <sheetView workbookViewId="0">
      <selection activeCell="C8" sqref="C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331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332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57977.760000000002</v>
      </c>
      <c r="E6" s="2">
        <v>59720.160000000003</v>
      </c>
      <c r="F6" s="2">
        <v>1</v>
      </c>
      <c r="G6" s="2">
        <f t="shared" ref="G6:G13" si="0">(E6-D6)*F6</f>
        <v>1742.4000000000015</v>
      </c>
      <c r="H6" s="2">
        <v>0.68899999999999995</v>
      </c>
      <c r="I6" s="2">
        <f t="shared" ref="I6:I19" si="1">G6*H6</f>
        <v>1200.5136000000009</v>
      </c>
    </row>
    <row r="7" spans="1:9" ht="21.95" customHeight="1" x14ac:dyDescent="0.2">
      <c r="A7" s="2" t="s">
        <v>6</v>
      </c>
      <c r="B7" s="2" t="s">
        <v>8</v>
      </c>
      <c r="C7" s="2"/>
      <c r="D7" s="2">
        <v>21130.47</v>
      </c>
      <c r="E7" s="2">
        <v>21892.02</v>
      </c>
      <c r="F7" s="2">
        <v>1</v>
      </c>
      <c r="G7" s="2">
        <f t="shared" si="0"/>
        <v>761.54999999999927</v>
      </c>
      <c r="H7" s="2">
        <v>0.68899999999999995</v>
      </c>
      <c r="I7" s="2">
        <f t="shared" si="1"/>
        <v>524.70794999999941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23072.16</v>
      </c>
      <c r="E9" s="2">
        <v>23940.78</v>
      </c>
      <c r="F9" s="2">
        <v>1</v>
      </c>
      <c r="G9" s="2">
        <f t="shared" si="0"/>
        <v>868.61999999999898</v>
      </c>
      <c r="H9" s="2">
        <v>0.68899999999999995</v>
      </c>
      <c r="I9" s="2">
        <f t="shared" si="1"/>
        <v>598.47917999999925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8564.1</v>
      </c>
      <c r="E10" s="2">
        <v>8564.1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153296.79999999999</v>
      </c>
      <c r="E11" s="2">
        <v>153436.70000000001</v>
      </c>
      <c r="F11" s="2">
        <v>1</v>
      </c>
      <c r="G11" s="2">
        <f t="shared" si="0"/>
        <v>139.90000000002328</v>
      </c>
      <c r="H11" s="2">
        <v>0.68899999999999995</v>
      </c>
      <c r="I11" s="2">
        <f t="shared" si="1"/>
        <v>96.391100000016039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328539.90000000002</v>
      </c>
      <c r="E12" s="2">
        <v>328682.59999999998</v>
      </c>
      <c r="F12" s="2">
        <v>1</v>
      </c>
      <c r="G12" s="2">
        <f t="shared" si="0"/>
        <v>142.69999999995343</v>
      </c>
      <c r="H12" s="2">
        <v>0.68899999999999995</v>
      </c>
      <c r="I12" s="2">
        <f t="shared" si="1"/>
        <v>98.320299999967915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306489.40000000002</v>
      </c>
      <c r="E13" s="2">
        <v>306588.7</v>
      </c>
      <c r="F13" s="2">
        <v>1</v>
      </c>
      <c r="G13" s="2">
        <f t="shared" si="0"/>
        <v>99.299999999988358</v>
      </c>
      <c r="H13" s="2">
        <v>0.68899999999999995</v>
      </c>
      <c r="I13" s="2">
        <f t="shared" si="1"/>
        <v>68.417699999991967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3754.4699999999648</v>
      </c>
      <c r="H14" s="2">
        <v>0.68899999999999995</v>
      </c>
      <c r="I14" s="2">
        <f>I6+I7+I8+I9+I10+I11+I12+I13</f>
        <v>2586.8298299999756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223.6</v>
      </c>
      <c r="E16" s="2">
        <v>225.3</v>
      </c>
      <c r="F16" s="2">
        <v>80</v>
      </c>
      <c r="G16" s="2">
        <f>(E16-D16)*F16</f>
        <v>136.00000000000136</v>
      </c>
      <c r="H16" s="2">
        <v>0.68899999999999995</v>
      </c>
      <c r="I16" s="2">
        <f t="shared" si="1"/>
        <v>93.704000000000931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957.5</v>
      </c>
      <c r="E17" s="2">
        <v>966.2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724.9</v>
      </c>
      <c r="E18" s="2">
        <v>731.5</v>
      </c>
      <c r="F18" s="2">
        <v>20</v>
      </c>
      <c r="G18" s="2">
        <f>(E18-D18)*F18</f>
        <v>132.00000000000045</v>
      </c>
      <c r="H18" s="2">
        <v>0.68899999999999995</v>
      </c>
      <c r="I18" s="2">
        <f t="shared" si="1"/>
        <v>90.948000000000306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415</v>
      </c>
      <c r="E19" s="2">
        <v>418</v>
      </c>
      <c r="F19" s="2">
        <v>20</v>
      </c>
      <c r="G19" s="2">
        <f>(E19-D19)*F19</f>
        <v>60</v>
      </c>
      <c r="H19" s="2">
        <v>0.68899999999999995</v>
      </c>
      <c r="I19" s="2">
        <f t="shared" si="1"/>
        <v>41.339999999999996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502.00000000000273</v>
      </c>
      <c r="H20" s="2">
        <v>0.68899999999999995</v>
      </c>
      <c r="I20" s="2">
        <f>I16+I17+I18+I19</f>
        <v>345.87800000000186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2867</v>
      </c>
      <c r="E24" s="2">
        <v>2888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3095</v>
      </c>
      <c r="E25" s="2">
        <v>3127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53</v>
      </c>
      <c r="H26" s="2">
        <v>4.3899999999999997</v>
      </c>
      <c r="I26" s="2">
        <f>I24+I25+I23+I22</f>
        <v>232.67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31941</v>
      </c>
      <c r="E28" s="2">
        <v>32199</v>
      </c>
      <c r="F28" s="2">
        <v>1</v>
      </c>
      <c r="G28" s="2">
        <f>E28-D28</f>
        <v>258</v>
      </c>
      <c r="H28" s="2">
        <v>5.54</v>
      </c>
      <c r="I28" s="2">
        <f>G28*H28</f>
        <v>1429.32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258</v>
      </c>
      <c r="H30" s="2">
        <v>5.54</v>
      </c>
      <c r="I30" s="2">
        <f>I28+I29</f>
        <v>1429.32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1831</v>
      </c>
      <c r="E31" s="2">
        <v>1850.9</v>
      </c>
      <c r="F31" s="2">
        <v>1</v>
      </c>
      <c r="G31" s="2">
        <f>(E31-D31)*F31</f>
        <v>19.900000000000091</v>
      </c>
      <c r="H31" s="2">
        <v>0.68899999999999995</v>
      </c>
      <c r="I31" s="2">
        <f t="shared" ref="I31" si="2">G31*H31</f>
        <v>13.711100000000062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19.900000000000091</v>
      </c>
      <c r="H32" s="2">
        <v>0.68899999999999995</v>
      </c>
      <c r="I32" s="2">
        <f>G32*H32</f>
        <v>13.711100000000062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984</v>
      </c>
      <c r="E33" s="2">
        <v>994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4652.3089299999774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0" t="s">
        <v>72</v>
      </c>
      <c r="C37" s="337" t="s">
        <v>82</v>
      </c>
      <c r="D37" s="339"/>
      <c r="E37" s="330" t="s">
        <v>83</v>
      </c>
      <c r="F37" s="330"/>
      <c r="G37" s="19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I41"/>
  <sheetViews>
    <sheetView workbookViewId="0">
      <selection activeCell="P7" sqref="P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333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335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334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59720.160000000003</v>
      </c>
      <c r="E6" s="2">
        <v>61591.199999999997</v>
      </c>
      <c r="F6" s="2">
        <v>1</v>
      </c>
      <c r="G6" s="2">
        <f t="shared" ref="G6:G13" si="0">(E6-D6)*F6</f>
        <v>1871.0399999999936</v>
      </c>
      <c r="H6" s="2">
        <v>0.68899999999999995</v>
      </c>
      <c r="I6" s="2">
        <f t="shared" ref="I6:I19" si="1">G6*H6</f>
        <v>1289.1465599999956</v>
      </c>
    </row>
    <row r="7" spans="1:9" ht="21.95" customHeight="1" x14ac:dyDescent="0.2">
      <c r="A7" s="2" t="s">
        <v>6</v>
      </c>
      <c r="B7" s="2" t="s">
        <v>8</v>
      </c>
      <c r="C7" s="2"/>
      <c r="D7" s="2">
        <v>21892.02</v>
      </c>
      <c r="E7" s="2">
        <v>22722.18</v>
      </c>
      <c r="F7" s="2">
        <v>1</v>
      </c>
      <c r="G7" s="2">
        <f t="shared" si="0"/>
        <v>830.15999999999985</v>
      </c>
      <c r="H7" s="2">
        <v>0.68899999999999995</v>
      </c>
      <c r="I7" s="2">
        <f t="shared" si="1"/>
        <v>571.98023999999987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23940.78</v>
      </c>
      <c r="E9" s="2">
        <v>24784.32</v>
      </c>
      <c r="F9" s="2">
        <v>1</v>
      </c>
      <c r="G9" s="2">
        <f t="shared" si="0"/>
        <v>843.54000000000087</v>
      </c>
      <c r="H9" s="2">
        <v>0.68899999999999995</v>
      </c>
      <c r="I9" s="2">
        <f t="shared" si="1"/>
        <v>581.1990600000006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8564.1</v>
      </c>
      <c r="E10" s="2">
        <v>8661.5400000000009</v>
      </c>
      <c r="F10" s="2">
        <v>1</v>
      </c>
      <c r="G10" s="2">
        <f t="shared" si="0"/>
        <v>97.440000000000509</v>
      </c>
      <c r="H10" s="2">
        <v>0.68899999999999995</v>
      </c>
      <c r="I10" s="2">
        <f>G10*H10</f>
        <v>67.136160000000345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153436.70000000001</v>
      </c>
      <c r="E11" s="2">
        <v>153599.9</v>
      </c>
      <c r="F11" s="2">
        <v>1</v>
      </c>
      <c r="G11" s="2">
        <f t="shared" si="0"/>
        <v>163.19999999998254</v>
      </c>
      <c r="H11" s="2">
        <v>0.68899999999999995</v>
      </c>
      <c r="I11" s="2">
        <f t="shared" si="1"/>
        <v>112.44479999998796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328682.59999999998</v>
      </c>
      <c r="E12" s="2">
        <v>328752.3</v>
      </c>
      <c r="F12" s="2">
        <v>1</v>
      </c>
      <c r="G12" s="2">
        <f t="shared" si="0"/>
        <v>69.700000000011642</v>
      </c>
      <c r="H12" s="2">
        <v>0.68899999999999995</v>
      </c>
      <c r="I12" s="2">
        <f t="shared" si="1"/>
        <v>48.023300000008014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306588.7</v>
      </c>
      <c r="E13" s="2">
        <v>306724.2</v>
      </c>
      <c r="F13" s="2">
        <v>1</v>
      </c>
      <c r="G13" s="2">
        <f t="shared" si="0"/>
        <v>135.5</v>
      </c>
      <c r="H13" s="2">
        <v>0.68899999999999995</v>
      </c>
      <c r="I13" s="2">
        <f t="shared" si="1"/>
        <v>93.359499999999997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4010.579999999989</v>
      </c>
      <c r="H14" s="2">
        <v>0.68899999999999995</v>
      </c>
      <c r="I14" s="2">
        <f>I6+I7+I8+I9+I10+I11+I12+I13</f>
        <v>2763.2896199999927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225.3</v>
      </c>
      <c r="E16" s="2">
        <v>226.7</v>
      </c>
      <c r="F16" s="2">
        <v>80</v>
      </c>
      <c r="G16" s="2">
        <f>(E16-D16)*F16</f>
        <v>111.99999999999818</v>
      </c>
      <c r="H16" s="2">
        <v>0.68899999999999995</v>
      </c>
      <c r="I16" s="2">
        <f t="shared" si="1"/>
        <v>77.167999999998742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966.2</v>
      </c>
      <c r="E17" s="2">
        <v>974.9</v>
      </c>
      <c r="F17" s="2">
        <v>20</v>
      </c>
      <c r="G17" s="2">
        <f>(E17-D17)*F17</f>
        <v>173.99999999999864</v>
      </c>
      <c r="H17" s="2">
        <v>0.68899999999999995</v>
      </c>
      <c r="I17" s="2">
        <f t="shared" si="1"/>
        <v>119.88599999999904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731.5</v>
      </c>
      <c r="E18" s="2">
        <v>736.5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418</v>
      </c>
      <c r="E19" s="2">
        <v>422.3</v>
      </c>
      <c r="F19" s="2">
        <v>20</v>
      </c>
      <c r="G19" s="2">
        <f>(E19-D19)*F19</f>
        <v>86.000000000000227</v>
      </c>
      <c r="H19" s="2">
        <v>0.68899999999999995</v>
      </c>
      <c r="I19" s="2">
        <f t="shared" si="1"/>
        <v>59.254000000000154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471.99999999999704</v>
      </c>
      <c r="H20" s="2">
        <v>0.68899999999999995</v>
      </c>
      <c r="I20" s="2">
        <f>I16+I17+I18+I19</f>
        <v>325.20799999999792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2888</v>
      </c>
      <c r="E24" s="2">
        <v>2906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3127</v>
      </c>
      <c r="E25" s="2">
        <v>3152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43</v>
      </c>
      <c r="H26" s="2">
        <v>4.3899999999999997</v>
      </c>
      <c r="I26" s="2">
        <f>I24+I25+I23+I22</f>
        <v>188.76999999999998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32199</v>
      </c>
      <c r="E28" s="2">
        <v>32423</v>
      </c>
      <c r="F28" s="2">
        <v>1</v>
      </c>
      <c r="G28" s="2">
        <f>E28-D28</f>
        <v>224</v>
      </c>
      <c r="H28" s="2">
        <v>5.54</v>
      </c>
      <c r="I28" s="2">
        <f>G28*H28</f>
        <v>1240.96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224</v>
      </c>
      <c r="H30" s="2">
        <v>5.54</v>
      </c>
      <c r="I30" s="2">
        <f>I28+I29</f>
        <v>1240.96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1850.9</v>
      </c>
      <c r="E31" s="2">
        <v>1868.1</v>
      </c>
      <c r="F31" s="2">
        <v>1</v>
      </c>
      <c r="G31" s="2">
        <f>(E31-D31)*F31</f>
        <v>17.199999999999818</v>
      </c>
      <c r="H31" s="2">
        <v>0.68899999999999995</v>
      </c>
      <c r="I31" s="2">
        <f t="shared" ref="I31" si="2">G31*H31</f>
        <v>11.850799999999873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17.199999999999818</v>
      </c>
      <c r="H32" s="2">
        <v>0.68899999999999995</v>
      </c>
      <c r="I32" s="2">
        <f>G32*H32</f>
        <v>11.850799999999873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994</v>
      </c>
      <c r="E33" s="2">
        <v>1003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4569.5884199999909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0" t="s">
        <v>72</v>
      </c>
      <c r="C37" s="337" t="s">
        <v>82</v>
      </c>
      <c r="D37" s="339"/>
      <c r="E37" s="330" t="s">
        <v>83</v>
      </c>
      <c r="F37" s="330"/>
      <c r="G37" s="19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I41"/>
  <sheetViews>
    <sheetView workbookViewId="0">
      <selection activeCell="R9" sqref="R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336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338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337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61591.199999999997</v>
      </c>
      <c r="E6" s="2">
        <v>62954.400000000001</v>
      </c>
      <c r="F6" s="2">
        <v>1</v>
      </c>
      <c r="G6" s="2">
        <f t="shared" ref="G6:G13" si="0">(E6-D6)*F6</f>
        <v>1363.2000000000044</v>
      </c>
      <c r="H6" s="2">
        <v>0.68899999999999995</v>
      </c>
      <c r="I6" s="2">
        <f t="shared" ref="I6:I19" si="1">G6*H6</f>
        <v>939.2448000000029</v>
      </c>
    </row>
    <row r="7" spans="1:9" ht="21.95" customHeight="1" x14ac:dyDescent="0.2">
      <c r="A7" s="2" t="s">
        <v>6</v>
      </c>
      <c r="B7" s="2" t="s">
        <v>8</v>
      </c>
      <c r="C7" s="2"/>
      <c r="D7" s="2">
        <v>22722.18</v>
      </c>
      <c r="E7" s="2">
        <v>23427.09</v>
      </c>
      <c r="F7" s="2">
        <v>1</v>
      </c>
      <c r="G7" s="2">
        <f t="shared" si="0"/>
        <v>704.90999999999985</v>
      </c>
      <c r="H7" s="2">
        <v>0.68899999999999995</v>
      </c>
      <c r="I7" s="2">
        <f t="shared" si="1"/>
        <v>485.68298999999985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24784.32</v>
      </c>
      <c r="E9" s="2">
        <v>25608.3</v>
      </c>
      <c r="F9" s="2">
        <v>1</v>
      </c>
      <c r="G9" s="2">
        <f t="shared" si="0"/>
        <v>823.97999999999956</v>
      </c>
      <c r="H9" s="2">
        <v>0.68899999999999995</v>
      </c>
      <c r="I9" s="2">
        <f t="shared" si="1"/>
        <v>567.72221999999965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8661.5400000000009</v>
      </c>
      <c r="E10" s="2">
        <v>8661.5400000000009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153599.9</v>
      </c>
      <c r="E11" s="2">
        <v>153762.4</v>
      </c>
      <c r="F11" s="2">
        <v>1</v>
      </c>
      <c r="G11" s="2">
        <f t="shared" si="0"/>
        <v>162.5</v>
      </c>
      <c r="H11" s="2">
        <v>0.68899999999999995</v>
      </c>
      <c r="I11" s="2">
        <f t="shared" si="1"/>
        <v>111.96249999999999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328752.3</v>
      </c>
      <c r="E12" s="2">
        <v>328815.5</v>
      </c>
      <c r="F12" s="2">
        <v>1</v>
      </c>
      <c r="G12" s="2">
        <f t="shared" si="0"/>
        <v>63.200000000011642</v>
      </c>
      <c r="H12" s="2">
        <v>0.68899999999999995</v>
      </c>
      <c r="I12" s="2">
        <f t="shared" si="1"/>
        <v>43.544800000008017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306724.2</v>
      </c>
      <c r="E13" s="2">
        <v>306804.90000000002</v>
      </c>
      <c r="F13" s="2">
        <v>1</v>
      </c>
      <c r="G13" s="2">
        <f t="shared" si="0"/>
        <v>80.700000000011642</v>
      </c>
      <c r="H13" s="2">
        <v>0.68899999999999995</v>
      </c>
      <c r="I13" s="2">
        <f t="shared" si="1"/>
        <v>55.602300000008015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3198.4900000000271</v>
      </c>
      <c r="H14" s="2">
        <v>0.68899999999999995</v>
      </c>
      <c r="I14" s="2">
        <f>I6+I7+I8+I9+I10+I11+I12+I13</f>
        <v>2203.7596100000183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226.7</v>
      </c>
      <c r="E16" s="2">
        <v>227.9</v>
      </c>
      <c r="F16" s="2">
        <v>80</v>
      </c>
      <c r="G16" s="2">
        <f>(E16-D16)*F16</f>
        <v>96.000000000001364</v>
      </c>
      <c r="H16" s="2">
        <v>0.68899999999999995</v>
      </c>
      <c r="I16" s="2">
        <f t="shared" si="1"/>
        <v>66.144000000000929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974.9</v>
      </c>
      <c r="E17" s="2">
        <v>983.6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736.5</v>
      </c>
      <c r="E18" s="2">
        <v>740.3</v>
      </c>
      <c r="F18" s="2">
        <v>20</v>
      </c>
      <c r="G18" s="2">
        <f>(E18-D18)*F18</f>
        <v>75.999999999999091</v>
      </c>
      <c r="H18" s="2">
        <v>0.68899999999999995</v>
      </c>
      <c r="I18" s="2">
        <f t="shared" si="1"/>
        <v>52.363999999999372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422.3</v>
      </c>
      <c r="E19" s="2">
        <v>425.9</v>
      </c>
      <c r="F19" s="2">
        <v>20</v>
      </c>
      <c r="G19" s="2">
        <f>(E19-D19)*F19</f>
        <v>71.999999999999318</v>
      </c>
      <c r="H19" s="2">
        <v>0.68899999999999995</v>
      </c>
      <c r="I19" s="2">
        <f t="shared" si="1"/>
        <v>49.607999999999528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418.00000000000068</v>
      </c>
      <c r="H20" s="2">
        <v>0.68899999999999995</v>
      </c>
      <c r="I20" s="2">
        <f>I16+I17+I18+I19</f>
        <v>288.00200000000046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2906</v>
      </c>
      <c r="E24" s="2">
        <v>2923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3152</v>
      </c>
      <c r="E25" s="2">
        <v>3171</v>
      </c>
      <c r="F25" s="2">
        <v>1</v>
      </c>
      <c r="G25" s="2">
        <f>E25-D25</f>
        <v>19</v>
      </c>
      <c r="H25" s="2">
        <v>4.3899999999999997</v>
      </c>
      <c r="I25" s="2">
        <f>G25*H25</f>
        <v>83.41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36</v>
      </c>
      <c r="H26" s="2">
        <v>4.3899999999999997</v>
      </c>
      <c r="I26" s="2">
        <f>I24+I25+I23+I22</f>
        <v>158.04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32423</v>
      </c>
      <c r="E28" s="2">
        <v>32608</v>
      </c>
      <c r="F28" s="2">
        <v>1</v>
      </c>
      <c r="G28" s="2">
        <f>E28-D28</f>
        <v>185</v>
      </c>
      <c r="H28" s="2">
        <v>5.54</v>
      </c>
      <c r="I28" s="2">
        <f>G28*H28</f>
        <v>1024.9000000000001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185</v>
      </c>
      <c r="H30" s="2">
        <v>5.54</v>
      </c>
      <c r="I30" s="2">
        <f>I28+I29</f>
        <v>1024.9000000000001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1868.1</v>
      </c>
      <c r="E31" s="2">
        <v>1882.6</v>
      </c>
      <c r="F31" s="2">
        <v>1</v>
      </c>
      <c r="G31" s="2">
        <f>(E31-D31)*F31</f>
        <v>14.5</v>
      </c>
      <c r="H31" s="2">
        <v>0.68899999999999995</v>
      </c>
      <c r="I31" s="2">
        <f t="shared" ref="I31" si="2">G31*H31</f>
        <v>9.990499999999999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14.5</v>
      </c>
      <c r="H32" s="2">
        <v>0.68899999999999995</v>
      </c>
      <c r="I32" s="2">
        <f>G32*H32</f>
        <v>9.990499999999999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1003</v>
      </c>
      <c r="E33" s="2">
        <v>1010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3715.4221100000186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2" t="s">
        <v>72</v>
      </c>
      <c r="C37" s="337" t="s">
        <v>82</v>
      </c>
      <c r="D37" s="339"/>
      <c r="E37" s="330" t="s">
        <v>83</v>
      </c>
      <c r="F37" s="330"/>
      <c r="G37" s="19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I41"/>
  <sheetViews>
    <sheetView workbookViewId="0">
      <selection activeCell="P9" sqref="P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339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341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340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62954.400000000001</v>
      </c>
      <c r="E6" s="2">
        <v>64846.720000000001</v>
      </c>
      <c r="F6" s="2">
        <v>1</v>
      </c>
      <c r="G6" s="2">
        <f t="shared" ref="G6:G13" si="0">(E6-D6)*F6</f>
        <v>1892.3199999999997</v>
      </c>
      <c r="H6" s="2">
        <v>0.68899999999999995</v>
      </c>
      <c r="I6" s="2">
        <f t="shared" ref="I6:I19" si="1">G6*H6</f>
        <v>1303.8084799999997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23427.09</v>
      </c>
      <c r="E7" s="2">
        <v>24357.93</v>
      </c>
      <c r="F7" s="2">
        <v>1</v>
      </c>
      <c r="G7" s="2">
        <f t="shared" si="0"/>
        <v>930.84000000000015</v>
      </c>
      <c r="H7" s="2">
        <v>0.68899999999999995</v>
      </c>
      <c r="I7" s="2">
        <f t="shared" si="1"/>
        <v>641.34876000000008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25608.3</v>
      </c>
      <c r="E9" s="2">
        <v>26480.85</v>
      </c>
      <c r="F9" s="2">
        <v>1</v>
      </c>
      <c r="G9" s="2">
        <f t="shared" si="0"/>
        <v>872.54999999999927</v>
      </c>
      <c r="H9" s="2">
        <v>0.68899999999999995</v>
      </c>
      <c r="I9" s="2">
        <f t="shared" si="1"/>
        <v>601.18694999999946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8661.5400000000009</v>
      </c>
      <c r="E10" s="2">
        <v>8661.5400000000009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153762.4</v>
      </c>
      <c r="E11" s="2">
        <v>153893.20000000001</v>
      </c>
      <c r="F11" s="2">
        <v>1</v>
      </c>
      <c r="G11" s="2">
        <f t="shared" si="0"/>
        <v>130.80000000001746</v>
      </c>
      <c r="H11" s="2">
        <v>0.68899999999999995</v>
      </c>
      <c r="I11" s="2">
        <f t="shared" si="1"/>
        <v>90.121200000012024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328815.5</v>
      </c>
      <c r="E12" s="2">
        <v>328907.59999999998</v>
      </c>
      <c r="F12" s="2">
        <v>1</v>
      </c>
      <c r="G12" s="2">
        <f t="shared" si="0"/>
        <v>92.099999999976717</v>
      </c>
      <c r="H12" s="2">
        <v>0.68899999999999995</v>
      </c>
      <c r="I12" s="2">
        <f t="shared" si="1"/>
        <v>63.456899999983953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306804.90000000002</v>
      </c>
      <c r="E13" s="2">
        <v>306941.59999999998</v>
      </c>
      <c r="F13" s="2">
        <v>1</v>
      </c>
      <c r="G13" s="2">
        <f t="shared" si="0"/>
        <v>136.69999999995343</v>
      </c>
      <c r="H13" s="2">
        <v>0.68899999999999995</v>
      </c>
      <c r="I13" s="2">
        <f t="shared" si="1"/>
        <v>94.186299999967915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4055.3099999999467</v>
      </c>
      <c r="H14" s="2">
        <v>0.68899999999999995</v>
      </c>
      <c r="I14" s="2">
        <f>I6+I7+I8+I9+I10+I11+I12+I13</f>
        <v>2794.108589999963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227.9</v>
      </c>
      <c r="E16" s="2">
        <v>229.6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983.6</v>
      </c>
      <c r="E17" s="2">
        <v>992.4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740.3</v>
      </c>
      <c r="E18" s="2">
        <v>744.7</v>
      </c>
      <c r="F18" s="2">
        <v>20</v>
      </c>
      <c r="G18" s="2">
        <f>(E18-D18)*F18</f>
        <v>88.000000000001819</v>
      </c>
      <c r="H18" s="2">
        <v>0.68899999999999995</v>
      </c>
      <c r="I18" s="2">
        <f t="shared" si="1"/>
        <v>60.632000000001248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425.9</v>
      </c>
      <c r="E19" s="2">
        <v>429.7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476.00000000000023</v>
      </c>
      <c r="H20" s="2">
        <v>0.68899999999999995</v>
      </c>
      <c r="I20" s="2">
        <f>I16+I17+I18+I19</f>
        <v>327.96400000000011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2923</v>
      </c>
      <c r="E24" s="2">
        <v>2944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3171</v>
      </c>
      <c r="E25" s="2">
        <v>3196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32608</v>
      </c>
      <c r="E28" s="2">
        <v>32793</v>
      </c>
      <c r="F28" s="2">
        <v>1</v>
      </c>
      <c r="G28" s="2">
        <f>E28-D28</f>
        <v>185</v>
      </c>
      <c r="H28" s="2">
        <v>5.54</v>
      </c>
      <c r="I28" s="2">
        <f>G28*H28</f>
        <v>1024.9000000000001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185</v>
      </c>
      <c r="H30" s="2">
        <v>5.54</v>
      </c>
      <c r="I30" s="2">
        <f>I28+I29</f>
        <v>1024.9000000000001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1882.6</v>
      </c>
      <c r="E31" s="2">
        <v>1898</v>
      </c>
      <c r="F31" s="2">
        <v>1</v>
      </c>
      <c r="G31" s="2">
        <f>(E31-D31)*F31</f>
        <v>15.400000000000091</v>
      </c>
      <c r="H31" s="2">
        <v>0.68899999999999995</v>
      </c>
      <c r="I31" s="2">
        <f t="shared" ref="I31" si="2">G31*H31</f>
        <v>10.610600000000062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15.400000000000091</v>
      </c>
      <c r="H32" s="2">
        <v>0.68899999999999995</v>
      </c>
      <c r="I32" s="2">
        <f>G32*H32</f>
        <v>10.610600000000062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1010</v>
      </c>
      <c r="E33" s="2">
        <v>1017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4390.2531899999631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4" t="s">
        <v>72</v>
      </c>
      <c r="C37" s="337" t="s">
        <v>82</v>
      </c>
      <c r="D37" s="339"/>
      <c r="E37" s="330" t="s">
        <v>83</v>
      </c>
      <c r="F37" s="330"/>
      <c r="G37" s="19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I41"/>
  <sheetViews>
    <sheetView topLeftCell="A4" workbookViewId="0">
      <selection activeCell="R9" sqref="R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342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344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343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64846.720000000001</v>
      </c>
      <c r="E6" s="2">
        <v>66535.360000000001</v>
      </c>
      <c r="F6" s="2">
        <v>1</v>
      </c>
      <c r="G6" s="2">
        <f t="shared" ref="G6:G13" si="0">(E6-D6)*F6</f>
        <v>1688.6399999999994</v>
      </c>
      <c r="H6" s="2">
        <v>0.68899999999999995</v>
      </c>
      <c r="I6" s="2">
        <f t="shared" ref="I6:I19" si="1">G6*H6</f>
        <v>1163.4729599999996</v>
      </c>
    </row>
    <row r="7" spans="1:9" ht="21.95" customHeight="1" x14ac:dyDescent="0.2">
      <c r="A7" s="2" t="s">
        <v>6</v>
      </c>
      <c r="B7" s="2" t="s">
        <v>8</v>
      </c>
      <c r="C7" s="2"/>
      <c r="D7" s="2">
        <v>24357.93</v>
      </c>
      <c r="E7" s="2">
        <v>25269.81</v>
      </c>
      <c r="F7" s="2">
        <v>1</v>
      </c>
      <c r="G7" s="2">
        <f t="shared" si="0"/>
        <v>911.88000000000102</v>
      </c>
      <c r="H7" s="2">
        <v>0.68899999999999995</v>
      </c>
      <c r="I7" s="2">
        <f t="shared" si="1"/>
        <v>628.28532000000064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26480.85</v>
      </c>
      <c r="E9" s="2">
        <v>27445.23</v>
      </c>
      <c r="F9" s="2">
        <v>1</v>
      </c>
      <c r="G9" s="2">
        <f t="shared" si="0"/>
        <v>964.38000000000102</v>
      </c>
      <c r="H9" s="2">
        <v>0.68899999999999995</v>
      </c>
      <c r="I9" s="2">
        <f t="shared" si="1"/>
        <v>664.45782000000065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8661.5400000000009</v>
      </c>
      <c r="E10" s="2">
        <v>8661.5400000000009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153893.20000000001</v>
      </c>
      <c r="E11" s="2">
        <v>153927.79999999999</v>
      </c>
      <c r="F11" s="2">
        <v>1</v>
      </c>
      <c r="G11" s="2">
        <f t="shared" si="0"/>
        <v>34.599999999976717</v>
      </c>
      <c r="H11" s="2">
        <v>0.68899999999999995</v>
      </c>
      <c r="I11" s="2">
        <f t="shared" si="1"/>
        <v>23.839399999983957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328907.59999999998</v>
      </c>
      <c r="E12" s="2">
        <v>329024.40000000002</v>
      </c>
      <c r="F12" s="2">
        <v>1</v>
      </c>
      <c r="G12" s="2">
        <f t="shared" si="0"/>
        <v>116.80000000004657</v>
      </c>
      <c r="H12" s="2">
        <v>0.68899999999999995</v>
      </c>
      <c r="I12" s="2">
        <f t="shared" si="1"/>
        <v>80.475200000032075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306941.59999999998</v>
      </c>
      <c r="E13" s="2">
        <v>307070.8</v>
      </c>
      <c r="F13" s="2">
        <v>1</v>
      </c>
      <c r="G13" s="2">
        <f t="shared" si="0"/>
        <v>129.20000000001164</v>
      </c>
      <c r="H13" s="2">
        <v>0.68899999999999995</v>
      </c>
      <c r="I13" s="2">
        <f t="shared" si="1"/>
        <v>89.018800000008014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3845.5000000000364</v>
      </c>
      <c r="H14" s="2">
        <v>0.68899999999999995</v>
      </c>
      <c r="I14" s="2">
        <f>I6+I7+I8+I9+I10+I11+I12+I13</f>
        <v>2649.5495000000251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229.6</v>
      </c>
      <c r="E16" s="2">
        <v>231.2</v>
      </c>
      <c r="F16" s="2">
        <v>80</v>
      </c>
      <c r="G16" s="2">
        <f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992.4</v>
      </c>
      <c r="E17" s="2">
        <v>1001.1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744.7</v>
      </c>
      <c r="E18" s="2">
        <v>749.8</v>
      </c>
      <c r="F18" s="2">
        <v>20</v>
      </c>
      <c r="G18" s="2">
        <f>(E18-D18)*F18</f>
        <v>101.99999999999818</v>
      </c>
      <c r="H18" s="2">
        <v>0.68899999999999995</v>
      </c>
      <c r="I18" s="2">
        <f t="shared" si="1"/>
        <v>70.277999999998741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429.7</v>
      </c>
      <c r="E19" s="2">
        <v>433</v>
      </c>
      <c r="F19" s="2">
        <v>20</v>
      </c>
      <c r="G19" s="2">
        <f>(E19-D19)*F19</f>
        <v>66.000000000000227</v>
      </c>
      <c r="H19" s="2">
        <v>0.68899999999999995</v>
      </c>
      <c r="I19" s="2">
        <f t="shared" si="1"/>
        <v>45.474000000000153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469.99999999999886</v>
      </c>
      <c r="H20" s="2">
        <v>0.68899999999999995</v>
      </c>
      <c r="I20" s="2">
        <f>I16+I17+I18+I19</f>
        <v>323.82999999999925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2944</v>
      </c>
      <c r="E24" s="2">
        <v>2967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3196</v>
      </c>
      <c r="E25" s="2">
        <v>3222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32793</v>
      </c>
      <c r="E28" s="2">
        <v>33002</v>
      </c>
      <c r="F28" s="2">
        <v>1</v>
      </c>
      <c r="G28" s="2">
        <f>E28-D28</f>
        <v>209</v>
      </c>
      <c r="H28" s="2">
        <v>5.54</v>
      </c>
      <c r="I28" s="2">
        <f>G28*H28</f>
        <v>1157.8599999999999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209</v>
      </c>
      <c r="H30" s="2">
        <v>5.54</v>
      </c>
      <c r="I30" s="2">
        <f>I28+I29</f>
        <v>1157.8599999999999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1898</v>
      </c>
      <c r="E31" s="2">
        <v>1914</v>
      </c>
      <c r="F31" s="2">
        <v>1</v>
      </c>
      <c r="G31" s="2">
        <f>(E31-D31)*F31</f>
        <v>16</v>
      </c>
      <c r="H31" s="2">
        <v>0.68899999999999995</v>
      </c>
      <c r="I31" s="2">
        <f t="shared" ref="I31" si="2">G31*H31</f>
        <v>11.023999999999999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</v>
      </c>
      <c r="H32" s="2">
        <v>0.68899999999999995</v>
      </c>
      <c r="I32" s="2">
        <f>G32*H32</f>
        <v>11.023999999999999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1017</v>
      </c>
      <c r="E33" s="2">
        <v>1023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4383.7135000000253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6" t="s">
        <v>72</v>
      </c>
      <c r="C37" s="337" t="s">
        <v>82</v>
      </c>
      <c r="D37" s="339"/>
      <c r="E37" s="330" t="s">
        <v>83</v>
      </c>
      <c r="F37" s="330"/>
      <c r="G37" s="19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I41"/>
  <sheetViews>
    <sheetView topLeftCell="A10" workbookViewId="0">
      <selection activeCell="M7" sqref="M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345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347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346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69450.5</v>
      </c>
      <c r="E6" s="2">
        <v>72610.8</v>
      </c>
      <c r="F6" s="2">
        <v>1</v>
      </c>
      <c r="G6" s="2">
        <f t="shared" ref="G6:G13" si="0">(E6-D6)*F6</f>
        <v>3160.3000000000029</v>
      </c>
      <c r="H6" s="2">
        <v>0.68899999999999995</v>
      </c>
      <c r="I6" s="2">
        <f t="shared" ref="I6:I19" si="1">G6*H6</f>
        <v>2177.4467000000018</v>
      </c>
    </row>
    <row r="7" spans="1:9" ht="21.95" customHeight="1" x14ac:dyDescent="0.2">
      <c r="A7" s="2" t="s">
        <v>6</v>
      </c>
      <c r="B7" s="2" t="s">
        <v>8</v>
      </c>
      <c r="C7" s="2"/>
      <c r="D7" s="2">
        <v>26268.5</v>
      </c>
      <c r="E7" s="2">
        <v>27335.3</v>
      </c>
      <c r="F7" s="2">
        <v>1</v>
      </c>
      <c r="G7" s="2">
        <f t="shared" si="0"/>
        <v>1066.7999999999993</v>
      </c>
      <c r="H7" s="2">
        <v>0.68899999999999995</v>
      </c>
      <c r="I7" s="2">
        <f t="shared" si="1"/>
        <v>735.02519999999947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28445.8</v>
      </c>
      <c r="E9" s="2">
        <v>29430.2</v>
      </c>
      <c r="F9" s="2">
        <v>1</v>
      </c>
      <c r="G9" s="2">
        <f t="shared" si="0"/>
        <v>984.40000000000146</v>
      </c>
      <c r="H9" s="2">
        <v>0.68899999999999995</v>
      </c>
      <c r="I9" s="2">
        <f t="shared" si="1"/>
        <v>678.25160000000096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8803.2000000000007</v>
      </c>
      <c r="E10" s="2">
        <v>9196.59</v>
      </c>
      <c r="F10" s="2">
        <v>1</v>
      </c>
      <c r="G10" s="2">
        <f t="shared" si="0"/>
        <v>393.38999999999942</v>
      </c>
      <c r="H10" s="2">
        <v>0.68899999999999995</v>
      </c>
      <c r="I10" s="2">
        <f>G10*H10</f>
        <v>271.04570999999959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154035.79999999999</v>
      </c>
      <c r="E11" s="2">
        <v>154169.1</v>
      </c>
      <c r="F11" s="2">
        <v>1</v>
      </c>
      <c r="G11" s="2">
        <f t="shared" si="0"/>
        <v>133.30000000001746</v>
      </c>
      <c r="H11" s="2">
        <v>0.68899999999999995</v>
      </c>
      <c r="I11" s="2">
        <f t="shared" si="1"/>
        <v>91.843700000012021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329179.3</v>
      </c>
      <c r="E12" s="2">
        <v>329350.7</v>
      </c>
      <c r="F12" s="2">
        <v>1</v>
      </c>
      <c r="G12" s="2">
        <f t="shared" si="0"/>
        <v>171.40000000002328</v>
      </c>
      <c r="H12" s="2">
        <v>0.68899999999999995</v>
      </c>
      <c r="I12" s="2">
        <f t="shared" si="1"/>
        <v>118.09460000001603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307206.59999999998</v>
      </c>
      <c r="E13" s="2">
        <v>307364.09999999998</v>
      </c>
      <c r="F13" s="2">
        <v>1</v>
      </c>
      <c r="G13" s="2">
        <f t="shared" si="0"/>
        <v>157.5</v>
      </c>
      <c r="H13" s="2">
        <v>0.68899999999999995</v>
      </c>
      <c r="I13" s="2">
        <f t="shared" si="1"/>
        <v>108.5175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6067.0900000000438</v>
      </c>
      <c r="H14" s="2">
        <v>0.68899999999999995</v>
      </c>
      <c r="I14" s="2">
        <f>I6+I7+I8+I9+I10+I11+I12+I13</f>
        <v>4180.2250100000301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233.5</v>
      </c>
      <c r="E16" s="2">
        <v>236.1</v>
      </c>
      <c r="F16" s="2">
        <v>80</v>
      </c>
      <c r="G16" s="2">
        <f>(E16-D16)*F16</f>
        <v>207.99999999999955</v>
      </c>
      <c r="H16" s="2">
        <v>0.68899999999999995</v>
      </c>
      <c r="I16" s="2">
        <f t="shared" si="1"/>
        <v>143.31199999999967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1009.7</v>
      </c>
      <c r="E17" s="2">
        <v>1018.7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755.3</v>
      </c>
      <c r="E18" s="2">
        <v>762.8</v>
      </c>
      <c r="F18" s="2">
        <v>20</v>
      </c>
      <c r="G18" s="2">
        <f>(E18-D18)*F18</f>
        <v>150</v>
      </c>
      <c r="H18" s="2">
        <v>0.68899999999999995</v>
      </c>
      <c r="I18" s="2">
        <f t="shared" si="1"/>
        <v>103.35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437.2</v>
      </c>
      <c r="E19" s="2">
        <v>441.1</v>
      </c>
      <c r="F19" s="2">
        <v>20</v>
      </c>
      <c r="G19" s="2">
        <f>(E19-D19)*F19</f>
        <v>78.000000000000682</v>
      </c>
      <c r="H19" s="2">
        <v>0.68899999999999995</v>
      </c>
      <c r="I19" s="2">
        <f t="shared" si="1"/>
        <v>53.742000000000466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616.00000000000023</v>
      </c>
      <c r="H20" s="2">
        <v>0.68899999999999995</v>
      </c>
      <c r="I20" s="2">
        <f>I16+I17+I18+I19</f>
        <v>424.42400000000015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3005</v>
      </c>
      <c r="E24" s="2">
        <v>3052</v>
      </c>
      <c r="F24" s="2">
        <v>1</v>
      </c>
      <c r="G24" s="2">
        <f>E24-D24</f>
        <v>47</v>
      </c>
      <c r="H24" s="2">
        <v>4.3899999999999997</v>
      </c>
      <c r="I24" s="2">
        <f>G24*H24</f>
        <v>206.32999999999998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3260</v>
      </c>
      <c r="E25" s="2">
        <v>3306</v>
      </c>
      <c r="F25" s="2">
        <v>1</v>
      </c>
      <c r="G25" s="2">
        <f>E25-D25</f>
        <v>46</v>
      </c>
      <c r="H25" s="2">
        <v>4.3899999999999997</v>
      </c>
      <c r="I25" s="2">
        <f>G25*H25</f>
        <v>201.94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93</v>
      </c>
      <c r="H26" s="2">
        <v>4.3899999999999997</v>
      </c>
      <c r="I26" s="2">
        <f>I24+I25+I23+I22</f>
        <v>408.27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33243</v>
      </c>
      <c r="E28" s="2">
        <v>33558</v>
      </c>
      <c r="F28" s="2">
        <v>1</v>
      </c>
      <c r="G28" s="2">
        <f>E28-D28</f>
        <v>315</v>
      </c>
      <c r="H28" s="2">
        <v>5.54</v>
      </c>
      <c r="I28" s="2">
        <f>G28*H28</f>
        <v>1745.1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185871</v>
      </c>
      <c r="F29" s="2">
        <v>1</v>
      </c>
      <c r="G29" s="2">
        <f>(E29-D29)*F29</f>
        <v>167000</v>
      </c>
      <c r="H29" s="2">
        <v>5.54</v>
      </c>
      <c r="I29" s="2">
        <f>G29*H29</f>
        <v>925180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167315</v>
      </c>
      <c r="H30" s="2">
        <v>5.54</v>
      </c>
      <c r="I30" s="2">
        <f>I28+I29</f>
        <v>926925.1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1933</v>
      </c>
      <c r="E31" s="2">
        <v>1956.1</v>
      </c>
      <c r="F31" s="2">
        <v>1</v>
      </c>
      <c r="G31" s="2">
        <f>(E31-D31)*F31</f>
        <v>23.099999999999909</v>
      </c>
      <c r="H31" s="2">
        <v>0.68899999999999995</v>
      </c>
      <c r="I31" s="2">
        <f t="shared" ref="I31" si="2">G31*H31</f>
        <v>15.915899999999937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23.099999999999909</v>
      </c>
      <c r="H32" s="2">
        <v>0.68899999999999995</v>
      </c>
      <c r="I32" s="2">
        <f>G32*H32</f>
        <v>15.915899999999937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1030</v>
      </c>
      <c r="E33" s="2">
        <v>1047</v>
      </c>
      <c r="F33" s="2">
        <v>1</v>
      </c>
      <c r="G33" s="2">
        <f>E33-D33</f>
        <v>17</v>
      </c>
      <c r="H33" s="2">
        <v>4.3899999999999997</v>
      </c>
      <c r="I33" s="2">
        <f>G33*H33</f>
        <v>74.63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17</v>
      </c>
      <c r="H34" s="2">
        <v>4.3899999999999997</v>
      </c>
      <c r="I34" s="2">
        <f>G34*H34</f>
        <v>74.63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932028.56491000007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198" t="s">
        <v>72</v>
      </c>
      <c r="C37" s="337" t="s">
        <v>82</v>
      </c>
      <c r="D37" s="339"/>
      <c r="E37" s="330" t="s">
        <v>83</v>
      </c>
      <c r="F37" s="330"/>
      <c r="G37" s="19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19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19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19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19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I41"/>
  <sheetViews>
    <sheetView topLeftCell="A7" workbookViewId="0">
      <selection activeCell="L10" sqref="L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348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350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349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72610.8</v>
      </c>
      <c r="E6" s="2">
        <v>75051.839999999997</v>
      </c>
      <c r="F6" s="2">
        <v>1</v>
      </c>
      <c r="G6" s="2">
        <f t="shared" ref="G6:G13" si="0">(E6-D6)*F6</f>
        <v>2441.0399999999936</v>
      </c>
      <c r="H6" s="2">
        <v>0.68899999999999995</v>
      </c>
      <c r="I6" s="2">
        <f t="shared" ref="I6:I19" si="1">G6*H6</f>
        <v>1681.8765599999954</v>
      </c>
    </row>
    <row r="7" spans="1:9" ht="21.95" customHeight="1" x14ac:dyDescent="0.2">
      <c r="A7" s="2" t="s">
        <v>6</v>
      </c>
      <c r="B7" s="2" t="s">
        <v>8</v>
      </c>
      <c r="C7" s="2"/>
      <c r="D7" s="2">
        <v>27335.3</v>
      </c>
      <c r="E7" s="2">
        <v>28257.360000000001</v>
      </c>
      <c r="F7" s="2">
        <v>1</v>
      </c>
      <c r="G7" s="2">
        <f t="shared" si="0"/>
        <v>922.06000000000131</v>
      </c>
      <c r="H7" s="2">
        <v>0.68899999999999995</v>
      </c>
      <c r="I7" s="2">
        <f t="shared" si="1"/>
        <v>635.29934000000083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29430.2</v>
      </c>
      <c r="E9" s="2">
        <v>30344.1</v>
      </c>
      <c r="F9" s="2">
        <v>1</v>
      </c>
      <c r="G9" s="2">
        <f t="shared" si="0"/>
        <v>913.89999999999782</v>
      </c>
      <c r="H9" s="2">
        <v>0.68899999999999995</v>
      </c>
      <c r="I9" s="2">
        <f t="shared" si="1"/>
        <v>629.6770999999984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9196.59</v>
      </c>
      <c r="E10" s="2">
        <v>9323.91</v>
      </c>
      <c r="F10" s="2">
        <v>1</v>
      </c>
      <c r="G10" s="2">
        <f t="shared" si="0"/>
        <v>127.31999999999971</v>
      </c>
      <c r="H10" s="2">
        <v>0.68899999999999995</v>
      </c>
      <c r="I10" s="2">
        <f>G10*H10</f>
        <v>87.723479999999796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154169.1</v>
      </c>
      <c r="E11" s="2">
        <v>154321.70000000001</v>
      </c>
      <c r="F11" s="2">
        <v>1</v>
      </c>
      <c r="G11" s="2">
        <f t="shared" si="0"/>
        <v>152.60000000000582</v>
      </c>
      <c r="H11" s="2">
        <v>0.68899999999999995</v>
      </c>
      <c r="I11" s="2">
        <f t="shared" si="1"/>
        <v>105.141400000004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329350.7</v>
      </c>
      <c r="E12" s="2">
        <v>329536.59999999998</v>
      </c>
      <c r="F12" s="2">
        <v>1</v>
      </c>
      <c r="G12" s="2">
        <f t="shared" si="0"/>
        <v>185.89999999996508</v>
      </c>
      <c r="H12" s="2">
        <v>0.68899999999999995</v>
      </c>
      <c r="I12" s="2">
        <f t="shared" si="1"/>
        <v>128.08509999997594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307364.09999999998</v>
      </c>
      <c r="E13" s="2">
        <v>307542</v>
      </c>
      <c r="F13" s="2">
        <v>1</v>
      </c>
      <c r="G13" s="2">
        <f t="shared" si="0"/>
        <v>177.90000000002328</v>
      </c>
      <c r="H13" s="2">
        <v>0.68899999999999995</v>
      </c>
      <c r="I13" s="2">
        <f t="shared" si="1"/>
        <v>122.57310000001603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4920.7199999999866</v>
      </c>
      <c r="H14" s="2">
        <v>0.68899999999999995</v>
      </c>
      <c r="I14" s="2">
        <f>I6+I7+I8+I9+I10+I11+I12+I13</f>
        <v>3390.3760799999905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236.1</v>
      </c>
      <c r="E16" s="2">
        <v>237.7</v>
      </c>
      <c r="F16" s="2">
        <v>80</v>
      </c>
      <c r="G16" s="2">
        <f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1018.7</v>
      </c>
      <c r="E17" s="2">
        <v>1027.9000000000001</v>
      </c>
      <c r="F17" s="2">
        <v>20</v>
      </c>
      <c r="G17" s="2">
        <f>(E17-D17)*F17</f>
        <v>184.00000000000091</v>
      </c>
      <c r="H17" s="2">
        <v>0.68899999999999995</v>
      </c>
      <c r="I17" s="2">
        <f t="shared" si="1"/>
        <v>126.77600000000062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762.8</v>
      </c>
      <c r="E18" s="2">
        <v>770.3</v>
      </c>
      <c r="F18" s="2">
        <v>20</v>
      </c>
      <c r="G18" s="2">
        <f>(E18-D18)*F18</f>
        <v>150</v>
      </c>
      <c r="H18" s="2">
        <v>0.68899999999999995</v>
      </c>
      <c r="I18" s="2">
        <f t="shared" si="1"/>
        <v>103.35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441.1</v>
      </c>
      <c r="E19" s="2">
        <v>444.8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536.00000000000023</v>
      </c>
      <c r="H20" s="2">
        <v>0.68899999999999995</v>
      </c>
      <c r="I20" s="2">
        <f>I16+I17+I18+I19</f>
        <v>369.30400000000014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3052</v>
      </c>
      <c r="E24" s="2">
        <v>3077</v>
      </c>
      <c r="F24" s="2">
        <v>1</v>
      </c>
      <c r="G24" s="2">
        <f>E24-D24</f>
        <v>25</v>
      </c>
      <c r="H24" s="2">
        <v>4.3899999999999997</v>
      </c>
      <c r="I24" s="2">
        <f>G24*H24</f>
        <v>109.74999999999999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3306</v>
      </c>
      <c r="E25" s="2">
        <v>3348</v>
      </c>
      <c r="F25" s="2">
        <v>1</v>
      </c>
      <c r="G25" s="2">
        <f>E25-D25</f>
        <v>42</v>
      </c>
      <c r="H25" s="2">
        <v>4.3899999999999997</v>
      </c>
      <c r="I25" s="2">
        <f>G25*H25</f>
        <v>184.38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67</v>
      </c>
      <c r="H26" s="2">
        <v>4.3899999999999997</v>
      </c>
      <c r="I26" s="2">
        <f>I24+I25+I23+I22</f>
        <v>294.13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33558</v>
      </c>
      <c r="E28" s="2">
        <v>33862</v>
      </c>
      <c r="F28" s="2">
        <v>1</v>
      </c>
      <c r="G28" s="2">
        <f>E28-D28</f>
        <v>304</v>
      </c>
      <c r="H28" s="2">
        <v>5.54</v>
      </c>
      <c r="I28" s="2">
        <f>G28*H28</f>
        <v>1684.16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304</v>
      </c>
      <c r="H30" s="2">
        <v>5.54</v>
      </c>
      <c r="I30" s="2">
        <f>I28+I29</f>
        <v>1684.16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1956.1</v>
      </c>
      <c r="E31" s="2">
        <v>1978.8</v>
      </c>
      <c r="F31" s="2">
        <v>1</v>
      </c>
      <c r="G31" s="2">
        <f>(E31-D31)*F31</f>
        <v>22.700000000000045</v>
      </c>
      <c r="H31" s="2">
        <v>0.68899999999999995</v>
      </c>
      <c r="I31" s="2">
        <f t="shared" ref="I31" si="2">G31*H31</f>
        <v>15.64030000000003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22.700000000000045</v>
      </c>
      <c r="H32" s="2">
        <v>0.68899999999999995</v>
      </c>
      <c r="I32" s="2">
        <f>G32*H32</f>
        <v>15.64030000000003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1047</v>
      </c>
      <c r="E33" s="2">
        <v>1059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5806.2903799999913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0" t="s">
        <v>72</v>
      </c>
      <c r="C37" s="337" t="s">
        <v>82</v>
      </c>
      <c r="D37" s="339"/>
      <c r="E37" s="330" t="s">
        <v>83</v>
      </c>
      <c r="F37" s="330"/>
      <c r="G37" s="20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0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0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I41"/>
  <sheetViews>
    <sheetView workbookViewId="0">
      <selection activeCell="P9" sqref="P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351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352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75051.839999999997</v>
      </c>
      <c r="E6" s="2">
        <v>77061.48</v>
      </c>
      <c r="F6" s="2">
        <v>1</v>
      </c>
      <c r="G6" s="2">
        <f t="shared" ref="G6:G13" si="0">(E6-D6)*F6</f>
        <v>2009.6399999999994</v>
      </c>
      <c r="H6" s="2">
        <v>0.68899999999999995</v>
      </c>
      <c r="I6" s="2">
        <f t="shared" ref="I6:I19" si="1">G6*H6</f>
        <v>1384.6419599999995</v>
      </c>
    </row>
    <row r="7" spans="1:9" ht="21.95" customHeight="1" x14ac:dyDescent="0.2">
      <c r="A7" s="2" t="s">
        <v>6</v>
      </c>
      <c r="B7" s="2" t="s">
        <v>8</v>
      </c>
      <c r="C7" s="2"/>
      <c r="D7" s="2">
        <v>28257.360000000001</v>
      </c>
      <c r="E7" s="2">
        <v>29027.759999999998</v>
      </c>
      <c r="F7" s="2">
        <v>1</v>
      </c>
      <c r="G7" s="2">
        <f t="shared" si="0"/>
        <v>770.39999999999782</v>
      </c>
      <c r="H7" s="2">
        <v>0.68899999999999995</v>
      </c>
      <c r="I7" s="2">
        <f t="shared" si="1"/>
        <v>530.80559999999844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30344.1</v>
      </c>
      <c r="E9" s="2">
        <v>31246.2</v>
      </c>
      <c r="F9" s="2">
        <v>1</v>
      </c>
      <c r="G9" s="2">
        <f t="shared" si="0"/>
        <v>902.10000000000218</v>
      </c>
      <c r="H9" s="2">
        <v>0.68899999999999995</v>
      </c>
      <c r="I9" s="2">
        <f t="shared" si="1"/>
        <v>621.54690000000141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9323.91</v>
      </c>
      <c r="E10" s="2">
        <v>9462</v>
      </c>
      <c r="F10" s="2">
        <v>1</v>
      </c>
      <c r="G10" s="2">
        <f t="shared" si="0"/>
        <v>138.09000000000015</v>
      </c>
      <c r="H10" s="2">
        <v>0.68899999999999995</v>
      </c>
      <c r="I10" s="2">
        <f>G10*H10</f>
        <v>95.144010000000094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154321.70000000001</v>
      </c>
      <c r="E11" s="2">
        <v>154447.5</v>
      </c>
      <c r="F11" s="2">
        <v>1</v>
      </c>
      <c r="G11" s="2">
        <f t="shared" si="0"/>
        <v>125.79999999998836</v>
      </c>
      <c r="H11" s="2">
        <v>0.68899999999999995</v>
      </c>
      <c r="I11" s="2">
        <f t="shared" si="1"/>
        <v>86.676199999991965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329536.59999999998</v>
      </c>
      <c r="E12" s="2">
        <v>329719.8</v>
      </c>
      <c r="F12" s="2">
        <v>1</v>
      </c>
      <c r="G12" s="2">
        <f t="shared" si="0"/>
        <v>183.20000000001164</v>
      </c>
      <c r="H12" s="2">
        <v>0.68899999999999995</v>
      </c>
      <c r="I12" s="2">
        <f t="shared" si="1"/>
        <v>126.22480000000802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307542</v>
      </c>
      <c r="E13" s="2">
        <v>307712.59999999998</v>
      </c>
      <c r="F13" s="2">
        <v>1</v>
      </c>
      <c r="G13" s="2">
        <f t="shared" si="0"/>
        <v>170.59999999997672</v>
      </c>
      <c r="H13" s="2">
        <v>0.68899999999999995</v>
      </c>
      <c r="I13" s="2">
        <f t="shared" si="1"/>
        <v>117.54339999998395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4299.8299999999763</v>
      </c>
      <c r="H14" s="2">
        <v>0.68899999999999995</v>
      </c>
      <c r="I14" s="2">
        <f>I6+I7+I8+I9+I10+I11+I12+I13</f>
        <v>2962.5828699999834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237.7</v>
      </c>
      <c r="E16" s="2">
        <v>239.2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1027.9000000000001</v>
      </c>
      <c r="E17" s="2">
        <v>1036.5999999999999</v>
      </c>
      <c r="F17" s="2">
        <v>20</v>
      </c>
      <c r="G17" s="2">
        <f>(E17-D17)*F17</f>
        <v>173.99999999999636</v>
      </c>
      <c r="H17" s="2">
        <v>0.68899999999999995</v>
      </c>
      <c r="I17" s="2">
        <f t="shared" si="1"/>
        <v>119.88599999999748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770.3</v>
      </c>
      <c r="E18" s="2">
        <v>776.2</v>
      </c>
      <c r="F18" s="2">
        <v>20</v>
      </c>
      <c r="G18" s="2">
        <f>(E18-D18)*F18</f>
        <v>118.00000000000182</v>
      </c>
      <c r="H18" s="2">
        <v>0.68899999999999995</v>
      </c>
      <c r="I18" s="2">
        <f t="shared" si="1"/>
        <v>81.302000000001243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444.8</v>
      </c>
      <c r="E19" s="2">
        <v>448.6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487.99999999999841</v>
      </c>
      <c r="H20" s="2">
        <v>0.68899999999999995</v>
      </c>
      <c r="I20" s="2">
        <f>I16+I17+I18+I19</f>
        <v>336.23199999999883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3077</v>
      </c>
      <c r="E24" s="2">
        <v>3106</v>
      </c>
      <c r="F24" s="2">
        <v>1</v>
      </c>
      <c r="G24" s="2">
        <f>E24-D24</f>
        <v>29</v>
      </c>
      <c r="H24" s="2">
        <v>4.3899999999999997</v>
      </c>
      <c r="I24" s="2">
        <f>G24*H24</f>
        <v>127.30999999999999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3348</v>
      </c>
      <c r="E25" s="2">
        <v>3376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57</v>
      </c>
      <c r="H26" s="2">
        <v>4.3899999999999997</v>
      </c>
      <c r="I26" s="2">
        <f>I24+I25+I23+I22</f>
        <v>250.22999999999996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33862</v>
      </c>
      <c r="E28" s="2">
        <v>34138</v>
      </c>
      <c r="F28" s="2">
        <v>1</v>
      </c>
      <c r="G28" s="2">
        <f>E28-D28</f>
        <v>276</v>
      </c>
      <c r="H28" s="2">
        <v>5.54</v>
      </c>
      <c r="I28" s="2">
        <f>G28*H28</f>
        <v>1529.04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276</v>
      </c>
      <c r="H30" s="2">
        <v>5.54</v>
      </c>
      <c r="I30" s="2">
        <f>I28+I29</f>
        <v>1529.04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1978.8</v>
      </c>
      <c r="E31" s="2">
        <v>1999.2</v>
      </c>
      <c r="F31" s="2">
        <v>1</v>
      </c>
      <c r="G31" s="2">
        <f>(E31-D31)*F31</f>
        <v>20.400000000000091</v>
      </c>
      <c r="H31" s="2">
        <v>0.68899999999999995</v>
      </c>
      <c r="I31" s="2">
        <f t="shared" ref="I31" si="2">G31*H31</f>
        <v>14.055600000000062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20.400000000000091</v>
      </c>
      <c r="H32" s="2">
        <v>0.68899999999999995</v>
      </c>
      <c r="I32" s="2">
        <f>G32*H32</f>
        <v>14.055600000000062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1059</v>
      </c>
      <c r="E33" s="2">
        <v>1070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5140.4304699999821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2" t="s">
        <v>72</v>
      </c>
      <c r="C37" s="337" t="s">
        <v>82</v>
      </c>
      <c r="D37" s="339"/>
      <c r="E37" s="330" t="s">
        <v>83</v>
      </c>
      <c r="F37" s="330"/>
      <c r="G37" s="20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0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0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I41"/>
  <sheetViews>
    <sheetView workbookViewId="0">
      <selection activeCell="O8" sqref="O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353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354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77061.48</v>
      </c>
      <c r="E6" s="2">
        <v>79140.320000000007</v>
      </c>
      <c r="F6" s="2">
        <v>1</v>
      </c>
      <c r="G6" s="2">
        <f t="shared" ref="G6:G13" si="0">(E6-D6)*F6</f>
        <v>2078.8400000000111</v>
      </c>
      <c r="H6" s="2">
        <v>0.68899999999999995</v>
      </c>
      <c r="I6" s="2">
        <f t="shared" ref="I6:I19" si="1">G6*H6</f>
        <v>1432.3207600000076</v>
      </c>
    </row>
    <row r="7" spans="1:9" ht="21.95" customHeight="1" x14ac:dyDescent="0.2">
      <c r="A7" s="2" t="s">
        <v>6</v>
      </c>
      <c r="B7" s="2" t="s">
        <v>8</v>
      </c>
      <c r="C7" s="2"/>
      <c r="D7" s="2">
        <v>29027.759999999998</v>
      </c>
      <c r="E7" s="2">
        <v>29848.77</v>
      </c>
      <c r="F7" s="2">
        <v>1</v>
      </c>
      <c r="G7" s="2">
        <f t="shared" si="0"/>
        <v>821.01000000000204</v>
      </c>
      <c r="H7" s="2">
        <v>0.68899999999999995</v>
      </c>
      <c r="I7" s="2">
        <f t="shared" si="1"/>
        <v>565.67589000000135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31246.2</v>
      </c>
      <c r="E9" s="2">
        <v>32052.720000000001</v>
      </c>
      <c r="F9" s="2">
        <v>1</v>
      </c>
      <c r="G9" s="2">
        <f t="shared" si="0"/>
        <v>806.52000000000044</v>
      </c>
      <c r="H9" s="2">
        <v>0.68899999999999995</v>
      </c>
      <c r="I9" s="2">
        <f t="shared" si="1"/>
        <v>555.69228000000021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9462</v>
      </c>
      <c r="E10" s="2">
        <v>9997.02</v>
      </c>
      <c r="F10" s="2">
        <v>1</v>
      </c>
      <c r="G10" s="2">
        <f t="shared" si="0"/>
        <v>535.02000000000044</v>
      </c>
      <c r="H10" s="2">
        <v>0.68899999999999995</v>
      </c>
      <c r="I10" s="2">
        <f>G10*H10</f>
        <v>368.62878000000029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154447.5</v>
      </c>
      <c r="E11" s="2">
        <v>154610.70000000001</v>
      </c>
      <c r="F11" s="2">
        <v>1</v>
      </c>
      <c r="G11" s="2">
        <f t="shared" si="0"/>
        <v>163.20000000001164</v>
      </c>
      <c r="H11" s="2">
        <v>0.68899999999999995</v>
      </c>
      <c r="I11" s="2">
        <f t="shared" si="1"/>
        <v>112.44480000000802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329719.8</v>
      </c>
      <c r="E12" s="2">
        <v>329896.7</v>
      </c>
      <c r="F12" s="2">
        <v>1</v>
      </c>
      <c r="G12" s="2">
        <f t="shared" si="0"/>
        <v>176.90000000002328</v>
      </c>
      <c r="H12" s="2">
        <v>0.68899999999999995</v>
      </c>
      <c r="I12" s="2">
        <f t="shared" si="1"/>
        <v>121.88410000001603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307712.59999999998</v>
      </c>
      <c r="E13" s="2">
        <v>307857.3</v>
      </c>
      <c r="F13" s="2">
        <v>1</v>
      </c>
      <c r="G13" s="2">
        <f t="shared" si="0"/>
        <v>144.70000000001164</v>
      </c>
      <c r="H13" s="2">
        <v>0.68899999999999995</v>
      </c>
      <c r="I13" s="2">
        <f t="shared" si="1"/>
        <v>99.698300000008018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4726.1900000000605</v>
      </c>
      <c r="H14" s="2">
        <v>0.68899999999999995</v>
      </c>
      <c r="I14" s="2">
        <f>I6+I7+I8+I9+I10+I11+I12+I13</f>
        <v>3256.3449100000421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239.2</v>
      </c>
      <c r="E16" s="2">
        <v>240.7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1036.5999999999999</v>
      </c>
      <c r="E17" s="2">
        <v>1045.4000000000001</v>
      </c>
      <c r="F17" s="2">
        <v>20</v>
      </c>
      <c r="G17" s="2">
        <f>(E17-D17)*F17</f>
        <v>176.00000000000364</v>
      </c>
      <c r="H17" s="2">
        <v>0.68899999999999995</v>
      </c>
      <c r="I17" s="2">
        <f t="shared" si="1"/>
        <v>121.2640000000025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776.2</v>
      </c>
      <c r="E18" s="2">
        <v>781.7</v>
      </c>
      <c r="F18" s="2">
        <v>20</v>
      </c>
      <c r="G18" s="2">
        <f>(E18-D18)*F18</f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448.6</v>
      </c>
      <c r="E19" s="2">
        <v>452.2</v>
      </c>
      <c r="F19" s="2">
        <v>20</v>
      </c>
      <c r="G19" s="2">
        <f>(E19-D19)*F19</f>
        <v>71.999999999999318</v>
      </c>
      <c r="H19" s="2">
        <v>0.68899999999999995</v>
      </c>
      <c r="I19" s="2">
        <f t="shared" si="1"/>
        <v>49.607999999999528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478.00000000000296</v>
      </c>
      <c r="H20" s="2">
        <v>0.68899999999999995</v>
      </c>
      <c r="I20" s="2">
        <f>I16+I17+I18+I19</f>
        <v>329.34200000000203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3106</v>
      </c>
      <c r="E24" s="2">
        <v>3131</v>
      </c>
      <c r="F24" s="2">
        <v>1</v>
      </c>
      <c r="G24" s="2">
        <f>E24-D24</f>
        <v>25</v>
      </c>
      <c r="H24" s="2">
        <v>4.3899999999999997</v>
      </c>
      <c r="I24" s="2">
        <f>G24*H24</f>
        <v>109.74999999999999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3376</v>
      </c>
      <c r="E25" s="2">
        <v>3401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219.49999999999997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34138</v>
      </c>
      <c r="E28" s="2">
        <v>34424</v>
      </c>
      <c r="F28" s="2">
        <v>1</v>
      </c>
      <c r="G28" s="2">
        <f>E28-D28</f>
        <v>286</v>
      </c>
      <c r="H28" s="2">
        <v>5.54</v>
      </c>
      <c r="I28" s="2">
        <f>G28*H28</f>
        <v>1584.44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286</v>
      </c>
      <c r="H30" s="2">
        <v>5.54</v>
      </c>
      <c r="I30" s="2">
        <f>I28+I29</f>
        <v>1584.44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1999.2</v>
      </c>
      <c r="E31" s="2">
        <v>2019.5</v>
      </c>
      <c r="F31" s="2">
        <v>1</v>
      </c>
      <c r="G31" s="2">
        <f>(E31-D31)*F31</f>
        <v>20.299999999999955</v>
      </c>
      <c r="H31" s="2">
        <v>0.68899999999999995</v>
      </c>
      <c r="I31" s="2">
        <f t="shared" ref="I31" si="2">G31*H31</f>
        <v>13.986699999999967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20.299999999999955</v>
      </c>
      <c r="H32" s="2">
        <v>0.68899999999999995</v>
      </c>
      <c r="I32" s="2">
        <f>G32*H32</f>
        <v>13.986699999999967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1070</v>
      </c>
      <c r="E33" s="2">
        <v>1080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5447.5136100000445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4" t="s">
        <v>72</v>
      </c>
      <c r="C37" s="337" t="s">
        <v>82</v>
      </c>
      <c r="D37" s="339"/>
      <c r="E37" s="330" t="s">
        <v>83</v>
      </c>
      <c r="F37" s="330"/>
      <c r="G37" s="20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0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0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I41"/>
  <sheetViews>
    <sheetView workbookViewId="0">
      <selection activeCell="O6" sqref="O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355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357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356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79140.320000000007</v>
      </c>
      <c r="E6" s="2">
        <v>80820.639999999999</v>
      </c>
      <c r="F6" s="2">
        <v>1</v>
      </c>
      <c r="G6" s="2">
        <f t="shared" ref="G6:G13" si="0">(E6-D6)*F6</f>
        <v>1680.3199999999924</v>
      </c>
      <c r="H6" s="2">
        <v>0.68899999999999995</v>
      </c>
      <c r="I6" s="2">
        <f t="shared" ref="I6:I19" si="1">G6*H6</f>
        <v>1157.7404799999947</v>
      </c>
    </row>
    <row r="7" spans="1:9" ht="21.95" customHeight="1" x14ac:dyDescent="0.2">
      <c r="A7" s="2" t="s">
        <v>6</v>
      </c>
      <c r="B7" s="2" t="s">
        <v>8</v>
      </c>
      <c r="C7" s="2"/>
      <c r="D7" s="2">
        <v>29848.77</v>
      </c>
      <c r="E7" s="2">
        <v>30751.17</v>
      </c>
      <c r="F7" s="2">
        <v>1</v>
      </c>
      <c r="G7" s="2">
        <f t="shared" si="0"/>
        <v>902.39999999999782</v>
      </c>
      <c r="H7" s="2">
        <v>0.68899999999999995</v>
      </c>
      <c r="I7" s="2">
        <f t="shared" si="1"/>
        <v>621.75359999999841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32052.720000000001</v>
      </c>
      <c r="E9" s="2">
        <v>33023.040000000001</v>
      </c>
      <c r="F9" s="2">
        <v>1</v>
      </c>
      <c r="G9" s="2">
        <f t="shared" si="0"/>
        <v>970.31999999999971</v>
      </c>
      <c r="H9" s="2">
        <v>0.68899999999999995</v>
      </c>
      <c r="I9" s="2">
        <f t="shared" si="1"/>
        <v>668.55047999999977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9997.02</v>
      </c>
      <c r="E10" s="2">
        <v>10146.75</v>
      </c>
      <c r="F10" s="2">
        <v>1</v>
      </c>
      <c r="G10" s="2">
        <f t="shared" si="0"/>
        <v>149.72999999999956</v>
      </c>
      <c r="H10" s="2">
        <v>0.68899999999999995</v>
      </c>
      <c r="I10" s="2">
        <f>G10*H10</f>
        <v>103.16396999999969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154610.70000000001</v>
      </c>
      <c r="E11" s="2">
        <v>154774.39999999999</v>
      </c>
      <c r="F11" s="2">
        <v>1</v>
      </c>
      <c r="G11" s="2">
        <f t="shared" si="0"/>
        <v>163.69999999998254</v>
      </c>
      <c r="H11" s="2">
        <v>0.68899999999999995</v>
      </c>
      <c r="I11" s="2">
        <f t="shared" si="1"/>
        <v>112.78929999998796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329896.7</v>
      </c>
      <c r="E12" s="2">
        <v>330021.8</v>
      </c>
      <c r="F12" s="2">
        <v>1</v>
      </c>
      <c r="G12" s="2">
        <f t="shared" si="0"/>
        <v>125.09999999997672</v>
      </c>
      <c r="H12" s="2">
        <v>0.68899999999999995</v>
      </c>
      <c r="I12" s="2">
        <f t="shared" si="1"/>
        <v>86.193899999983955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307857.3</v>
      </c>
      <c r="E13" s="2">
        <v>307969.59999999998</v>
      </c>
      <c r="F13" s="2">
        <v>1</v>
      </c>
      <c r="G13" s="2">
        <f t="shared" si="0"/>
        <v>112.29999999998836</v>
      </c>
      <c r="H13" s="2">
        <v>0.68899999999999995</v>
      </c>
      <c r="I13" s="2">
        <f t="shared" si="1"/>
        <v>77.374699999991975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4103.8699999999371</v>
      </c>
      <c r="H14" s="2">
        <v>0.68899999999999995</v>
      </c>
      <c r="I14" s="2">
        <f>I6+I7+I8+I9+I10+I11+I12+I13</f>
        <v>2827.5664299999567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240.7</v>
      </c>
      <c r="E16" s="2">
        <v>241.9</v>
      </c>
      <c r="F16" s="2">
        <v>80</v>
      </c>
      <c r="G16" s="2">
        <f>(E16-D16)*F16</f>
        <v>96.000000000001364</v>
      </c>
      <c r="H16" s="2">
        <v>0.68899999999999995</v>
      </c>
      <c r="I16" s="2">
        <f t="shared" si="1"/>
        <v>66.144000000000929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1045.4000000000001</v>
      </c>
      <c r="E17" s="2">
        <v>1054.0999999999999</v>
      </c>
      <c r="F17" s="2">
        <v>20</v>
      </c>
      <c r="G17" s="2">
        <f>(E17-D17)*F17</f>
        <v>173.99999999999636</v>
      </c>
      <c r="H17" s="2">
        <v>0.68899999999999995</v>
      </c>
      <c r="I17" s="2">
        <f t="shared" si="1"/>
        <v>119.88599999999748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781.7</v>
      </c>
      <c r="E18" s="2">
        <v>787.2</v>
      </c>
      <c r="F18" s="2">
        <v>20</v>
      </c>
      <c r="G18" s="2">
        <f>(E18-D18)*F18</f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452.2</v>
      </c>
      <c r="E19" s="2">
        <v>455.9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453.9999999999975</v>
      </c>
      <c r="H20" s="2">
        <v>0.68899999999999995</v>
      </c>
      <c r="I20" s="2">
        <f>I16+I17+I18+I19</f>
        <v>312.80599999999822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3131</v>
      </c>
      <c r="E24" s="2">
        <v>3151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3401</v>
      </c>
      <c r="E25" s="2">
        <v>3431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34424</v>
      </c>
      <c r="E28" s="2">
        <v>34662</v>
      </c>
      <c r="F28" s="2">
        <v>1</v>
      </c>
      <c r="G28" s="2">
        <f>E28-D28</f>
        <v>238</v>
      </c>
      <c r="H28" s="2">
        <v>5.54</v>
      </c>
      <c r="I28" s="2">
        <f>G28*H28</f>
        <v>1318.52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238</v>
      </c>
      <c r="H30" s="2">
        <v>5.54</v>
      </c>
      <c r="I30" s="2">
        <f>I28+I29</f>
        <v>1318.52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2019.5</v>
      </c>
      <c r="E31" s="2">
        <v>2038.1</v>
      </c>
      <c r="F31" s="2">
        <v>1</v>
      </c>
      <c r="G31" s="2">
        <f>(E31-D31)*F31</f>
        <v>18.599999999999909</v>
      </c>
      <c r="H31" s="2">
        <v>0.68899999999999995</v>
      </c>
      <c r="I31" s="2">
        <f t="shared" ref="I31" si="2">G31*H31</f>
        <v>12.815399999999936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18.599999999999909</v>
      </c>
      <c r="H32" s="2">
        <v>0.68899999999999995</v>
      </c>
      <c r="I32" s="2">
        <f>G32*H32</f>
        <v>12.815399999999936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1080</v>
      </c>
      <c r="E33" s="2">
        <v>1090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4735.1078299999535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6" t="s">
        <v>72</v>
      </c>
      <c r="C37" s="337" t="s">
        <v>82</v>
      </c>
      <c r="D37" s="339"/>
      <c r="E37" s="330" t="s">
        <v>83</v>
      </c>
      <c r="F37" s="330"/>
      <c r="G37" s="20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0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0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I41"/>
  <sheetViews>
    <sheetView topLeftCell="A22" workbookViewId="0">
      <selection activeCell="P33" sqref="P3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358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359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80820.639999999999</v>
      </c>
      <c r="E6" s="2">
        <v>82225.279999999999</v>
      </c>
      <c r="F6" s="2">
        <v>1</v>
      </c>
      <c r="G6" s="2">
        <f t="shared" ref="G6:G13" si="0">(E6-D6)*F6</f>
        <v>1404.6399999999994</v>
      </c>
      <c r="H6" s="2">
        <v>0.68899999999999995</v>
      </c>
      <c r="I6" s="2">
        <f t="shared" ref="I6:I19" si="1">G6*H6</f>
        <v>967.79695999999956</v>
      </c>
    </row>
    <row r="7" spans="1:9" ht="21.95" customHeight="1" x14ac:dyDescent="0.2">
      <c r="A7" s="2" t="s">
        <v>6</v>
      </c>
      <c r="B7" s="2" t="s">
        <v>8</v>
      </c>
      <c r="C7" s="2"/>
      <c r="D7" s="2">
        <v>30751.17</v>
      </c>
      <c r="E7" s="2">
        <v>31530.27</v>
      </c>
      <c r="F7" s="2">
        <v>1</v>
      </c>
      <c r="G7" s="2">
        <f t="shared" si="0"/>
        <v>779.10000000000218</v>
      </c>
      <c r="H7" s="2">
        <v>0.68899999999999995</v>
      </c>
      <c r="I7" s="2">
        <f t="shared" si="1"/>
        <v>536.79990000000146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33023.040000000001</v>
      </c>
      <c r="E9" s="2">
        <v>33581.120000000003</v>
      </c>
      <c r="F9" s="2">
        <v>1</v>
      </c>
      <c r="G9" s="2">
        <f t="shared" si="0"/>
        <v>558.08000000000175</v>
      </c>
      <c r="H9" s="2">
        <v>0.68899999999999995</v>
      </c>
      <c r="I9" s="2">
        <f t="shared" si="1"/>
        <v>384.51712000000117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10146.75</v>
      </c>
      <c r="E10" s="2">
        <v>10573.98</v>
      </c>
      <c r="F10" s="2">
        <v>1</v>
      </c>
      <c r="G10" s="2">
        <f t="shared" si="0"/>
        <v>427.22999999999956</v>
      </c>
      <c r="H10" s="2">
        <v>0.68899999999999995</v>
      </c>
      <c r="I10" s="2">
        <f>G10*H10</f>
        <v>294.36146999999966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154774.39999999999</v>
      </c>
      <c r="E11" s="2">
        <v>154827.70000000001</v>
      </c>
      <c r="F11" s="2">
        <v>1</v>
      </c>
      <c r="G11" s="2">
        <f t="shared" si="0"/>
        <v>53.300000000017462</v>
      </c>
      <c r="H11" s="2">
        <v>0.68899999999999995</v>
      </c>
      <c r="I11" s="2">
        <f t="shared" si="1"/>
        <v>36.72370000001203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330021.8</v>
      </c>
      <c r="E12" s="2">
        <v>330130.59999999998</v>
      </c>
      <c r="F12" s="2">
        <v>1</v>
      </c>
      <c r="G12" s="2">
        <f t="shared" si="0"/>
        <v>108.79999999998836</v>
      </c>
      <c r="H12" s="2">
        <v>0.68899999999999995</v>
      </c>
      <c r="I12" s="2">
        <f t="shared" si="1"/>
        <v>74.963199999991971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307969.59999999998</v>
      </c>
      <c r="E13" s="2">
        <v>308032.5</v>
      </c>
      <c r="F13" s="2">
        <v>1</v>
      </c>
      <c r="G13" s="2">
        <f t="shared" si="0"/>
        <v>62.900000000023283</v>
      </c>
      <c r="H13" s="2">
        <v>0.68899999999999995</v>
      </c>
      <c r="I13" s="2">
        <f t="shared" si="1"/>
        <v>43.338100000016041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3394.050000000032</v>
      </c>
      <c r="H14" s="2">
        <v>0.68899999999999995</v>
      </c>
      <c r="I14" s="2">
        <f>I6+I7+I8+I9+I10+I11+I12+I13</f>
        <v>2338.5004500000214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241.9</v>
      </c>
      <c r="E16" s="2">
        <v>243.6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1054.0999999999999</v>
      </c>
      <c r="E17" s="2">
        <v>1062.7</v>
      </c>
      <c r="F17" s="2">
        <v>20</v>
      </c>
      <c r="G17" s="2">
        <f>(E17-D17)*F17</f>
        <v>172.00000000000273</v>
      </c>
      <c r="H17" s="2">
        <v>0.68899999999999995</v>
      </c>
      <c r="I17" s="2">
        <f t="shared" si="1"/>
        <v>118.50800000000187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787.2</v>
      </c>
      <c r="E18" s="2">
        <v>790.7</v>
      </c>
      <c r="F18" s="2">
        <v>20</v>
      </c>
      <c r="G18" s="2">
        <f>(E18-D18)*F18</f>
        <v>70</v>
      </c>
      <c r="H18" s="2">
        <v>0.68899999999999995</v>
      </c>
      <c r="I18" s="2">
        <f t="shared" si="1"/>
        <v>48.23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455.9</v>
      </c>
      <c r="E19" s="2">
        <v>459.6</v>
      </c>
      <c r="F19" s="2">
        <v>20</v>
      </c>
      <c r="G19" s="2">
        <f>(E19-D19)*F19</f>
        <v>74.000000000000909</v>
      </c>
      <c r="H19" s="2">
        <v>0.68899999999999995</v>
      </c>
      <c r="I19" s="2">
        <f t="shared" si="1"/>
        <v>50.986000000000622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452.00000000000273</v>
      </c>
      <c r="H20" s="2">
        <v>0.68899999999999995</v>
      </c>
      <c r="I20" s="2">
        <f>I16+I17+I18+I19</f>
        <v>311.42800000000187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3151</v>
      </c>
      <c r="E24" s="2">
        <v>3173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3431</v>
      </c>
      <c r="E25" s="2">
        <v>3451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42</v>
      </c>
      <c r="H26" s="2">
        <v>4.3899999999999997</v>
      </c>
      <c r="I26" s="2">
        <f>I24+I25+I23+I22</f>
        <v>184.38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34662</v>
      </c>
      <c r="E28" s="2">
        <v>34850</v>
      </c>
      <c r="F28" s="2">
        <v>1</v>
      </c>
      <c r="G28" s="2">
        <f>E28-D28</f>
        <v>188</v>
      </c>
      <c r="H28" s="2">
        <v>5.54</v>
      </c>
      <c r="I28" s="2">
        <f>G28*H28</f>
        <v>1041.52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188</v>
      </c>
      <c r="H30" s="2">
        <v>5.54</v>
      </c>
      <c r="I30" s="2">
        <f>I28+I29</f>
        <v>1041.52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2038.1</v>
      </c>
      <c r="E31" s="2">
        <v>2052.9</v>
      </c>
      <c r="F31" s="2">
        <v>1</v>
      </c>
      <c r="G31" s="2">
        <f>(E31-D31)*F31</f>
        <v>14.800000000000182</v>
      </c>
      <c r="H31" s="2">
        <v>0.68899999999999995</v>
      </c>
      <c r="I31" s="2">
        <f t="shared" ref="I31" si="2">G31*H31</f>
        <v>10.197200000000125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14.800000000000182</v>
      </c>
      <c r="H32" s="2">
        <v>0.68899999999999995</v>
      </c>
      <c r="I32" s="2">
        <f>G32*H32</f>
        <v>10.197200000000125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1090</v>
      </c>
      <c r="E33" s="2">
        <v>1098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3921.1456500000231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08" t="s">
        <v>72</v>
      </c>
      <c r="C37" s="337" t="s">
        <v>82</v>
      </c>
      <c r="D37" s="339"/>
      <c r="E37" s="330" t="s">
        <v>83</v>
      </c>
      <c r="F37" s="330"/>
      <c r="G37" s="20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0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0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0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0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I41"/>
  <sheetViews>
    <sheetView topLeftCell="A7" workbookViewId="0">
      <selection activeCell="L19" sqref="L1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361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82225.279999999999</v>
      </c>
      <c r="E6" s="2">
        <v>84926.399999999994</v>
      </c>
      <c r="F6" s="2">
        <v>1</v>
      </c>
      <c r="G6" s="2">
        <f t="shared" ref="G6:G13" si="0">(E6-D6)*F6</f>
        <v>2701.1199999999953</v>
      </c>
      <c r="H6" s="2">
        <v>0.68899999999999995</v>
      </c>
      <c r="I6" s="2">
        <f t="shared" ref="I6:I19" si="1">G6*H6</f>
        <v>1861.0716799999966</v>
      </c>
    </row>
    <row r="7" spans="1:9" ht="21.95" customHeight="1" x14ac:dyDescent="0.2">
      <c r="A7" s="2" t="s">
        <v>6</v>
      </c>
      <c r="B7" s="2" t="s">
        <v>8</v>
      </c>
      <c r="C7" s="2"/>
      <c r="D7" s="2">
        <v>31530.27</v>
      </c>
      <c r="E7" s="2">
        <v>32516.7</v>
      </c>
      <c r="F7" s="2">
        <v>1</v>
      </c>
      <c r="G7" s="2">
        <f t="shared" si="0"/>
        <v>986.43000000000029</v>
      </c>
      <c r="H7" s="2">
        <v>0.68899999999999995</v>
      </c>
      <c r="I7" s="2">
        <f t="shared" si="1"/>
        <v>679.65027000000009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1493.46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33581.120000000003</v>
      </c>
      <c r="E9" s="2">
        <v>34341.39</v>
      </c>
      <c r="F9" s="2">
        <v>1</v>
      </c>
      <c r="G9" s="2">
        <f t="shared" si="0"/>
        <v>760.2699999999968</v>
      </c>
      <c r="H9" s="2">
        <v>0.68899999999999995</v>
      </c>
      <c r="I9" s="2">
        <f t="shared" si="1"/>
        <v>523.82602999999779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10573.98</v>
      </c>
      <c r="E10" s="2">
        <v>11021.19</v>
      </c>
      <c r="F10" s="2">
        <v>1</v>
      </c>
      <c r="G10" s="2">
        <f t="shared" si="0"/>
        <v>447.21000000000095</v>
      </c>
      <c r="H10" s="2">
        <v>0.68899999999999995</v>
      </c>
      <c r="I10" s="2">
        <f>G10*H10</f>
        <v>308.12769000000065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154827.70000000001</v>
      </c>
      <c r="E11" s="2">
        <v>154951.20000000001</v>
      </c>
      <c r="F11" s="2">
        <v>1</v>
      </c>
      <c r="G11" s="2">
        <f t="shared" si="0"/>
        <v>123.5</v>
      </c>
      <c r="H11" s="2">
        <v>0.68899999999999995</v>
      </c>
      <c r="I11" s="2">
        <f t="shared" si="1"/>
        <v>85.091499999999996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330130.59999999998</v>
      </c>
      <c r="E12" s="2">
        <v>330245.5</v>
      </c>
      <c r="F12" s="2">
        <v>1</v>
      </c>
      <c r="G12" s="2">
        <f t="shared" si="0"/>
        <v>114.90000000002328</v>
      </c>
      <c r="H12" s="2">
        <v>0.68899999999999995</v>
      </c>
      <c r="I12" s="2">
        <f t="shared" si="1"/>
        <v>79.16610000001603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308032.5</v>
      </c>
      <c r="E13" s="2">
        <v>308163.5</v>
      </c>
      <c r="F13" s="2">
        <v>1</v>
      </c>
      <c r="G13" s="2">
        <f t="shared" si="0"/>
        <v>131</v>
      </c>
      <c r="H13" s="2">
        <v>0.68899999999999995</v>
      </c>
      <c r="I13" s="2">
        <f t="shared" si="1"/>
        <v>90.258999999999986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5264.4300000000167</v>
      </c>
      <c r="H14" s="2">
        <v>0.68899999999999995</v>
      </c>
      <c r="I14" s="2">
        <f>I6+I7+I8+I9+I10+I11+I12+I13</f>
        <v>3627.1922700000109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243.6</v>
      </c>
      <c r="E16" s="2">
        <v>245.6</v>
      </c>
      <c r="F16" s="2">
        <v>80</v>
      </c>
      <c r="G16" s="2">
        <f>(E16-D16)*F16</f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1062.7</v>
      </c>
      <c r="E17" s="2">
        <v>1071.5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790.7</v>
      </c>
      <c r="E18" s="2">
        <v>797.3</v>
      </c>
      <c r="F18" s="2">
        <v>20</v>
      </c>
      <c r="G18" s="2">
        <f>(E18-D18)*F18</f>
        <v>131.99999999999818</v>
      </c>
      <c r="H18" s="2">
        <v>0.68899999999999995</v>
      </c>
      <c r="I18" s="2">
        <f t="shared" si="1"/>
        <v>90.947999999998743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459.6</v>
      </c>
      <c r="E19" s="2">
        <v>463.1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537.99999999999727</v>
      </c>
      <c r="H20" s="2">
        <v>0.68899999999999995</v>
      </c>
      <c r="I20" s="2">
        <f>I16+I17+I18+I19</f>
        <v>370.68199999999814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3173</v>
      </c>
      <c r="E24" s="2">
        <v>3211</v>
      </c>
      <c r="F24" s="2">
        <v>1</v>
      </c>
      <c r="G24" s="2">
        <f>E24-D24</f>
        <v>38</v>
      </c>
      <c r="H24" s="2">
        <v>4.3899999999999997</v>
      </c>
      <c r="I24" s="2">
        <f>G24*H24</f>
        <v>166.82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3451</v>
      </c>
      <c r="E25" s="2">
        <v>3486</v>
      </c>
      <c r="F25" s="2">
        <v>1</v>
      </c>
      <c r="G25" s="2">
        <f>E25-D25</f>
        <v>35</v>
      </c>
      <c r="H25" s="2">
        <v>4.3899999999999997</v>
      </c>
      <c r="I25" s="2">
        <f>G25*H25</f>
        <v>153.64999999999998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73</v>
      </c>
      <c r="H26" s="2">
        <v>4.3899999999999997</v>
      </c>
      <c r="I26" s="2">
        <f>I24+I25+I23+I22</f>
        <v>320.46999999999997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34850</v>
      </c>
      <c r="E28" s="2">
        <v>35069</v>
      </c>
      <c r="F28" s="2">
        <v>1</v>
      </c>
      <c r="G28" s="2">
        <f>E28-D28</f>
        <v>219</v>
      </c>
      <c r="H28" s="2">
        <v>5.54</v>
      </c>
      <c r="I28" s="2">
        <f>G28*H28</f>
        <v>1213.26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219</v>
      </c>
      <c r="H30" s="2">
        <v>5.54</v>
      </c>
      <c r="I30" s="2">
        <f>I28+I29</f>
        <v>1213.26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2052.9</v>
      </c>
      <c r="E31" s="2">
        <v>2070.1</v>
      </c>
      <c r="F31" s="2">
        <v>1</v>
      </c>
      <c r="G31" s="2">
        <f>(E31-D31)*F31</f>
        <v>17.199999999999818</v>
      </c>
      <c r="H31" s="2">
        <v>0.68899999999999995</v>
      </c>
      <c r="I31" s="2">
        <f t="shared" ref="I31" si="2">G31*H31</f>
        <v>11.850799999999873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17.199999999999818</v>
      </c>
      <c r="H32" s="2">
        <v>0.68899999999999995</v>
      </c>
      <c r="I32" s="2">
        <f>G32*H32</f>
        <v>11.850799999999873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1098</v>
      </c>
      <c r="E33" s="2">
        <v>1106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5578.575070000009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0" t="s">
        <v>72</v>
      </c>
      <c r="C37" s="337" t="s">
        <v>82</v>
      </c>
      <c r="D37" s="339"/>
      <c r="E37" s="330" t="s">
        <v>83</v>
      </c>
      <c r="F37" s="330"/>
      <c r="G37" s="21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I41"/>
  <sheetViews>
    <sheetView topLeftCell="A10" workbookViewId="0">
      <selection activeCell="M14" sqref="M1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361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84926.399999999994</v>
      </c>
      <c r="E6" s="2">
        <v>87430.399999999994</v>
      </c>
      <c r="F6" s="2">
        <v>1</v>
      </c>
      <c r="G6" s="2">
        <f t="shared" ref="G6:G13" si="0">(E6-D6)*F6</f>
        <v>2504</v>
      </c>
      <c r="H6" s="2">
        <v>0.68899999999999995</v>
      </c>
      <c r="I6" s="2">
        <f t="shared" ref="I6:I19" si="1">G6*H6</f>
        <v>1725.2559999999999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32516.7</v>
      </c>
      <c r="E7" s="2">
        <v>32764.080000000002</v>
      </c>
      <c r="F7" s="2">
        <v>1</v>
      </c>
      <c r="G7" s="2">
        <f t="shared" si="0"/>
        <v>247.38000000000102</v>
      </c>
      <c r="H7" s="2">
        <v>0.68899999999999995</v>
      </c>
      <c r="I7" s="2">
        <f t="shared" si="1"/>
        <v>170.44482000000068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1493.46</v>
      </c>
      <c r="E8" s="2">
        <v>2200.02</v>
      </c>
      <c r="F8" s="2">
        <v>1</v>
      </c>
      <c r="G8" s="2">
        <f t="shared" si="0"/>
        <v>706.56</v>
      </c>
      <c r="H8" s="2">
        <v>0.68899999999999995</v>
      </c>
      <c r="I8" s="2">
        <f>G8*H8</f>
        <v>486.81983999999994</v>
      </c>
    </row>
    <row r="9" spans="1:9" ht="21.95" customHeight="1" x14ac:dyDescent="0.2">
      <c r="A9" s="2" t="s">
        <v>6</v>
      </c>
      <c r="B9" s="2" t="s">
        <v>9</v>
      </c>
      <c r="C9" s="2"/>
      <c r="D9" s="2">
        <v>34341.39</v>
      </c>
      <c r="E9" s="2">
        <v>35139.18</v>
      </c>
      <c r="F9" s="2">
        <v>1</v>
      </c>
      <c r="G9" s="2">
        <f t="shared" si="0"/>
        <v>797.79000000000087</v>
      </c>
      <c r="H9" s="2">
        <v>0.68899999999999995</v>
      </c>
      <c r="I9" s="2">
        <f t="shared" si="1"/>
        <v>549.6773100000006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11021.19</v>
      </c>
      <c r="E10" s="2">
        <v>11361.06</v>
      </c>
      <c r="F10" s="2">
        <v>1</v>
      </c>
      <c r="G10" s="2">
        <f t="shared" si="0"/>
        <v>339.86999999999898</v>
      </c>
      <c r="H10" s="2">
        <v>0.68899999999999995</v>
      </c>
      <c r="I10" s="2">
        <f>G10*H10</f>
        <v>234.17042999999927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154951.20000000001</v>
      </c>
      <c r="E11" s="2">
        <v>155062.1</v>
      </c>
      <c r="F11" s="2">
        <v>1</v>
      </c>
      <c r="G11" s="2">
        <f t="shared" si="0"/>
        <v>110.89999999999418</v>
      </c>
      <c r="H11" s="2">
        <v>0.68899999999999995</v>
      </c>
      <c r="I11" s="2">
        <f t="shared" si="1"/>
        <v>76.410099999995978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330245.5</v>
      </c>
      <c r="E12" s="2">
        <v>330386.59999999998</v>
      </c>
      <c r="F12" s="2">
        <v>1</v>
      </c>
      <c r="G12" s="2">
        <f t="shared" si="0"/>
        <v>141.09999999997672</v>
      </c>
      <c r="H12" s="2">
        <v>0.68899999999999995</v>
      </c>
      <c r="I12" s="2">
        <f t="shared" si="1"/>
        <v>97.217899999983956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308163.5</v>
      </c>
      <c r="E13" s="2">
        <v>308312.59999999998</v>
      </c>
      <c r="F13" s="2">
        <v>1</v>
      </c>
      <c r="G13" s="2">
        <f t="shared" si="0"/>
        <v>149.09999999997672</v>
      </c>
      <c r="H13" s="2">
        <v>0.68899999999999995</v>
      </c>
      <c r="I13" s="2">
        <f t="shared" si="1"/>
        <v>102.72989999998396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4996.699999999948</v>
      </c>
      <c r="H14" s="2">
        <v>0.68899999999999995</v>
      </c>
      <c r="I14" s="2">
        <f>I6+I7+I8+I9+I10+I11+I12+I13</f>
        <v>3442.7262999999639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245.6</v>
      </c>
      <c r="E16" s="2">
        <v>248</v>
      </c>
      <c r="F16" s="2">
        <v>80</v>
      </c>
      <c r="G16" s="2">
        <f>(E16-D16)*F16</f>
        <v>192.00000000000045</v>
      </c>
      <c r="H16" s="2">
        <v>0.68899999999999995</v>
      </c>
      <c r="I16" s="2">
        <f t="shared" si="1"/>
        <v>132.2880000000003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1071.5</v>
      </c>
      <c r="E17" s="2">
        <v>1081.0999999999999</v>
      </c>
      <c r="F17" s="2">
        <v>20</v>
      </c>
      <c r="G17" s="2">
        <f>(E17-D17)*F17</f>
        <v>191.99999999999818</v>
      </c>
      <c r="H17" s="2">
        <v>0.68899999999999995</v>
      </c>
      <c r="I17" s="2">
        <f t="shared" si="1"/>
        <v>132.28799999999873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797.3</v>
      </c>
      <c r="E18" s="2">
        <v>802.9</v>
      </c>
      <c r="F18" s="2">
        <v>20</v>
      </c>
      <c r="G18" s="2">
        <f>(E18-D18)*F18</f>
        <v>112.00000000000045</v>
      </c>
      <c r="H18" s="2">
        <v>0.68899999999999995</v>
      </c>
      <c r="I18" s="2">
        <f t="shared" si="1"/>
        <v>77.168000000000305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463.1</v>
      </c>
      <c r="E19" s="2">
        <v>467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573.99999999999864</v>
      </c>
      <c r="H20" s="2">
        <v>0.68899999999999995</v>
      </c>
      <c r="I20" s="2">
        <f>I16+I17+I18+I19</f>
        <v>395.48599999999897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3211</v>
      </c>
      <c r="E24" s="2">
        <v>3256</v>
      </c>
      <c r="F24" s="2">
        <v>1</v>
      </c>
      <c r="G24" s="2">
        <f>E24-D24</f>
        <v>45</v>
      </c>
      <c r="H24" s="2">
        <v>4.3899999999999997</v>
      </c>
      <c r="I24" s="2">
        <f>G24*H24</f>
        <v>197.54999999999998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3486</v>
      </c>
      <c r="E25" s="2">
        <v>3524</v>
      </c>
      <c r="F25" s="2">
        <v>1</v>
      </c>
      <c r="G25" s="2">
        <f>E25-D25</f>
        <v>38</v>
      </c>
      <c r="H25" s="2">
        <v>4.3899999999999997</v>
      </c>
      <c r="I25" s="2">
        <f>G25*H25</f>
        <v>166.82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83</v>
      </c>
      <c r="H26" s="2">
        <v>4.3899999999999997</v>
      </c>
      <c r="I26" s="2">
        <f>I24+I25+I23+I22</f>
        <v>364.37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35069</v>
      </c>
      <c r="E28" s="2">
        <v>35332</v>
      </c>
      <c r="F28" s="2">
        <v>1</v>
      </c>
      <c r="G28" s="2">
        <f>E28-D28</f>
        <v>263</v>
      </c>
      <c r="H28" s="2">
        <v>5.54</v>
      </c>
      <c r="I28" s="2">
        <f>G28*H28</f>
        <v>1457.02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263</v>
      </c>
      <c r="H30" s="2">
        <v>5.54</v>
      </c>
      <c r="I30" s="2">
        <f>I28+I29</f>
        <v>1457.02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2070.1</v>
      </c>
      <c r="E31" s="2">
        <v>2089.1</v>
      </c>
      <c r="F31" s="2">
        <v>1</v>
      </c>
      <c r="G31" s="2">
        <f>(E31-D31)*F31</f>
        <v>19</v>
      </c>
      <c r="H31" s="2">
        <v>0.68899999999999995</v>
      </c>
      <c r="I31" s="2">
        <f t="shared" ref="I31" si="2">G31*H31</f>
        <v>13.090999999999999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</v>
      </c>
      <c r="H32" s="2">
        <v>0.68899999999999995</v>
      </c>
      <c r="I32" s="2">
        <f>G32*H32</f>
        <v>13.090999999999999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1106</v>
      </c>
      <c r="E33" s="2">
        <v>1110</v>
      </c>
      <c r="F33" s="2">
        <v>1</v>
      </c>
      <c r="G33" s="2">
        <f>E33-D33</f>
        <v>4</v>
      </c>
      <c r="H33" s="2">
        <v>4.3899999999999997</v>
      </c>
      <c r="I33" s="2">
        <f>G33*H33</f>
        <v>17.559999999999999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4</v>
      </c>
      <c r="H34" s="2">
        <v>4.3899999999999997</v>
      </c>
      <c r="I34" s="2">
        <f>G34*H34</f>
        <v>17.559999999999999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5690.253299999963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2" t="s">
        <v>72</v>
      </c>
      <c r="C37" s="337" t="s">
        <v>82</v>
      </c>
      <c r="D37" s="339"/>
      <c r="E37" s="330" t="s">
        <v>83</v>
      </c>
      <c r="F37" s="330"/>
      <c r="G37" s="21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I41"/>
  <sheetViews>
    <sheetView workbookViewId="0">
      <selection activeCell="Q8" sqref="Q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364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87430.399999999994</v>
      </c>
      <c r="E6" s="2">
        <v>89595.839999999997</v>
      </c>
      <c r="F6" s="2">
        <v>1</v>
      </c>
      <c r="G6" s="2">
        <f t="shared" ref="G6:G13" si="0">(E6-D6)*F6</f>
        <v>2165.4400000000023</v>
      </c>
      <c r="H6" s="2">
        <v>0.68899999999999995</v>
      </c>
      <c r="I6" s="2">
        <f t="shared" ref="I6:I19" si="1">G6*H6</f>
        <v>1491.9881600000015</v>
      </c>
    </row>
    <row r="7" spans="1:9" ht="21.95" customHeight="1" x14ac:dyDescent="0.2">
      <c r="A7" s="2" t="s">
        <v>6</v>
      </c>
      <c r="B7" s="2" t="s">
        <v>8</v>
      </c>
      <c r="C7" s="2"/>
      <c r="D7" s="2">
        <v>32764.080000000002</v>
      </c>
      <c r="E7" s="2">
        <v>33535.980000000003</v>
      </c>
      <c r="F7" s="2">
        <v>1</v>
      </c>
      <c r="G7" s="2">
        <f t="shared" si="0"/>
        <v>771.90000000000146</v>
      </c>
      <c r="H7" s="2">
        <v>0.68899999999999995</v>
      </c>
      <c r="I7" s="2">
        <f t="shared" si="1"/>
        <v>531.83910000000094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2200.02</v>
      </c>
      <c r="E8" s="2">
        <v>2369.4899999999998</v>
      </c>
      <c r="F8" s="2">
        <v>1</v>
      </c>
      <c r="G8" s="2">
        <f t="shared" si="0"/>
        <v>169.4699999999998</v>
      </c>
      <c r="H8" s="2">
        <v>0.68899999999999995</v>
      </c>
      <c r="I8" s="2">
        <f>G8*H8</f>
        <v>116.76482999999985</v>
      </c>
    </row>
    <row r="9" spans="1:9" ht="21.95" customHeight="1" x14ac:dyDescent="0.2">
      <c r="A9" s="2" t="s">
        <v>6</v>
      </c>
      <c r="B9" s="2" t="s">
        <v>9</v>
      </c>
      <c r="C9" s="2"/>
      <c r="D9" s="2">
        <v>35139.18</v>
      </c>
      <c r="E9" s="2">
        <v>36183.72</v>
      </c>
      <c r="F9" s="2">
        <v>1</v>
      </c>
      <c r="G9" s="2">
        <f t="shared" si="0"/>
        <v>1044.5400000000009</v>
      </c>
      <c r="H9" s="2">
        <v>0.68899999999999995</v>
      </c>
      <c r="I9" s="2">
        <f t="shared" si="1"/>
        <v>719.68806000000052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11361.06</v>
      </c>
      <c r="E10" s="2">
        <v>11361.12</v>
      </c>
      <c r="F10" s="2">
        <v>1</v>
      </c>
      <c r="G10" s="2">
        <f t="shared" si="0"/>
        <v>6.0000000001309672E-2</v>
      </c>
      <c r="H10" s="2">
        <v>0.68899999999999995</v>
      </c>
      <c r="I10" s="2">
        <f>G10*H10</f>
        <v>4.1340000000902363E-2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155062.1</v>
      </c>
      <c r="E11" s="2">
        <v>155159.1</v>
      </c>
      <c r="F11" s="2">
        <v>1</v>
      </c>
      <c r="G11" s="2">
        <f t="shared" si="0"/>
        <v>97</v>
      </c>
      <c r="H11" s="2">
        <v>0.68899999999999995</v>
      </c>
      <c r="I11" s="2">
        <f t="shared" si="1"/>
        <v>66.832999999999998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330386.59999999998</v>
      </c>
      <c r="E12" s="2">
        <v>330534.2</v>
      </c>
      <c r="F12" s="2">
        <v>1</v>
      </c>
      <c r="G12" s="2">
        <f t="shared" si="0"/>
        <v>147.60000000003492</v>
      </c>
      <c r="H12" s="2">
        <v>0.68899999999999995</v>
      </c>
      <c r="I12" s="2">
        <f t="shared" si="1"/>
        <v>101.69640000002406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308312.59999999998</v>
      </c>
      <c r="E13" s="2">
        <v>308450.7</v>
      </c>
      <c r="F13" s="2">
        <v>1</v>
      </c>
      <c r="G13" s="2">
        <f t="shared" si="0"/>
        <v>138.10000000003492</v>
      </c>
      <c r="H13" s="2">
        <v>0.68899999999999995</v>
      </c>
      <c r="I13" s="2">
        <f t="shared" si="1"/>
        <v>95.150900000024052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4534.1100000000752</v>
      </c>
      <c r="H14" s="2">
        <v>0.68899999999999995</v>
      </c>
      <c r="I14" s="2">
        <f>I6+I7+I8+I9+I10+I11+I12+I13</f>
        <v>3124.0017900000516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248</v>
      </c>
      <c r="E16" s="2">
        <v>249.8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1081.0999999999999</v>
      </c>
      <c r="E17" s="2">
        <v>1089.5</v>
      </c>
      <c r="F17" s="2">
        <v>20</v>
      </c>
      <c r="G17" s="2">
        <f>(E17-D17)*F17</f>
        <v>168.00000000000182</v>
      </c>
      <c r="H17" s="2">
        <v>0.68899999999999995</v>
      </c>
      <c r="I17" s="2">
        <f t="shared" si="1"/>
        <v>115.75200000000125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802.9</v>
      </c>
      <c r="E18" s="2">
        <v>808.9</v>
      </c>
      <c r="F18" s="2">
        <v>20</v>
      </c>
      <c r="G18" s="2">
        <f>(E18-D18)*F18</f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467</v>
      </c>
      <c r="E19" s="2">
        <v>471.1</v>
      </c>
      <c r="F19" s="2">
        <v>20</v>
      </c>
      <c r="G19" s="2">
        <f>(E19-D19)*F19</f>
        <v>82.000000000000455</v>
      </c>
      <c r="H19" s="2">
        <v>0.68899999999999995</v>
      </c>
      <c r="I19" s="2">
        <f t="shared" si="1"/>
        <v>56.49800000000031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514.00000000000318</v>
      </c>
      <c r="H20" s="2">
        <v>0.68899999999999995</v>
      </c>
      <c r="I20" s="2">
        <f>I16+I17+I18+I19</f>
        <v>354.14600000000218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3256</v>
      </c>
      <c r="E24" s="2">
        <v>3286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3524</v>
      </c>
      <c r="E25" s="2">
        <v>3556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62</v>
      </c>
      <c r="H26" s="2">
        <v>4.3899999999999997</v>
      </c>
      <c r="I26" s="2">
        <f>I24+I25+I23+I22</f>
        <v>272.17999999999995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35332</v>
      </c>
      <c r="E28" s="2">
        <v>35636</v>
      </c>
      <c r="F28" s="2">
        <v>1</v>
      </c>
      <c r="G28" s="2">
        <f>E28-D28</f>
        <v>304</v>
      </c>
      <c r="H28" s="2">
        <v>5.54</v>
      </c>
      <c r="I28" s="2">
        <f>G28*H28</f>
        <v>1684.16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304</v>
      </c>
      <c r="H30" s="2">
        <v>5.54</v>
      </c>
      <c r="I30" s="2">
        <f>I28+I29</f>
        <v>1684.16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2089.1</v>
      </c>
      <c r="E31" s="2">
        <v>2111.9</v>
      </c>
      <c r="F31" s="2">
        <v>1</v>
      </c>
      <c r="G31" s="2">
        <f>(E31-D31)*F31</f>
        <v>22.800000000000182</v>
      </c>
      <c r="H31" s="2">
        <v>0.68899999999999995</v>
      </c>
      <c r="I31" s="2">
        <f t="shared" ref="I31" si="2">G31*H31</f>
        <v>15.709200000000124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22.800000000000182</v>
      </c>
      <c r="H32" s="2">
        <v>0.68899999999999995</v>
      </c>
      <c r="I32" s="2">
        <f>G32*H32</f>
        <v>15.709200000000124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1110</v>
      </c>
      <c r="E33" s="2">
        <v>1120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5494.0969900000537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4" t="s">
        <v>72</v>
      </c>
      <c r="C37" s="337" t="s">
        <v>82</v>
      </c>
      <c r="D37" s="339"/>
      <c r="E37" s="330" t="s">
        <v>83</v>
      </c>
      <c r="F37" s="330"/>
      <c r="G37" s="21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I41"/>
  <sheetViews>
    <sheetView topLeftCell="A7" workbookViewId="0">
      <selection activeCell="P6" sqref="P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366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89595.839999999997</v>
      </c>
      <c r="E6" s="2">
        <v>91539.68</v>
      </c>
      <c r="F6" s="2">
        <v>1</v>
      </c>
      <c r="G6" s="2">
        <f t="shared" ref="G6:G13" si="0">(E6-D6)*F6</f>
        <v>1943.8399999999965</v>
      </c>
      <c r="H6" s="2">
        <v>0.68899999999999995</v>
      </c>
      <c r="I6" s="2">
        <f t="shared" ref="I6:I19" si="1">G6*H6</f>
        <v>1339.3057599999975</v>
      </c>
    </row>
    <row r="7" spans="1:9" ht="21.95" customHeight="1" x14ac:dyDescent="0.2">
      <c r="A7" s="2" t="s">
        <v>6</v>
      </c>
      <c r="B7" s="2" t="s">
        <v>8</v>
      </c>
      <c r="C7" s="2"/>
      <c r="D7" s="2">
        <v>33535.980000000003</v>
      </c>
      <c r="E7" s="2">
        <v>34349.96</v>
      </c>
      <c r="F7" s="2">
        <v>1</v>
      </c>
      <c r="G7" s="2">
        <f t="shared" si="0"/>
        <v>813.97999999999593</v>
      </c>
      <c r="H7" s="2">
        <v>0.68899999999999995</v>
      </c>
      <c r="I7" s="2">
        <f t="shared" si="1"/>
        <v>560.83221999999716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2369.4899999999998</v>
      </c>
      <c r="E8" s="2">
        <v>2369.4899999999998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36183.72</v>
      </c>
      <c r="E9" s="2">
        <v>37183.47</v>
      </c>
      <c r="F9" s="2">
        <v>1</v>
      </c>
      <c r="G9" s="2">
        <f t="shared" si="0"/>
        <v>999.75</v>
      </c>
      <c r="H9" s="2">
        <v>0.68899999999999995</v>
      </c>
      <c r="I9" s="2">
        <f t="shared" si="1"/>
        <v>688.82774999999992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11361.12</v>
      </c>
      <c r="E10" s="2">
        <v>11361.12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155159.1</v>
      </c>
      <c r="E11" s="2">
        <v>155239.4</v>
      </c>
      <c r="F11" s="2">
        <v>1</v>
      </c>
      <c r="G11" s="2">
        <f t="shared" si="0"/>
        <v>80.299999999988358</v>
      </c>
      <c r="H11" s="2">
        <v>0.68899999999999995</v>
      </c>
      <c r="I11" s="2">
        <f t="shared" si="1"/>
        <v>55.326699999991973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330534.2</v>
      </c>
      <c r="E12" s="2">
        <v>330635.90000000002</v>
      </c>
      <c r="F12" s="2">
        <v>1</v>
      </c>
      <c r="G12" s="2">
        <f t="shared" si="0"/>
        <v>101.70000000001164</v>
      </c>
      <c r="H12" s="2">
        <v>0.68899999999999995</v>
      </c>
      <c r="I12" s="2">
        <f t="shared" si="1"/>
        <v>70.071300000008009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308450.7</v>
      </c>
      <c r="E13" s="2">
        <v>308623.59999999998</v>
      </c>
      <c r="F13" s="2">
        <v>1</v>
      </c>
      <c r="G13" s="2">
        <f t="shared" si="0"/>
        <v>172.89999999996508</v>
      </c>
      <c r="H13" s="2">
        <v>0.68899999999999995</v>
      </c>
      <c r="I13" s="2">
        <f t="shared" si="1"/>
        <v>119.12809999997593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4112.4699999999575</v>
      </c>
      <c r="H14" s="2">
        <v>0.68899999999999995</v>
      </c>
      <c r="I14" s="2">
        <f>I6+I7+I8+I9+I10+I11+I12+I13</f>
        <v>2833.4918299999699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249.8</v>
      </c>
      <c r="E16" s="2">
        <v>251.2</v>
      </c>
      <c r="F16" s="2">
        <v>80</v>
      </c>
      <c r="G16" s="2">
        <f>(E16-D16)*F16</f>
        <v>111.99999999999818</v>
      </c>
      <c r="H16" s="2">
        <v>0.68899999999999995</v>
      </c>
      <c r="I16" s="2">
        <f t="shared" si="1"/>
        <v>77.167999999998742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1089.5</v>
      </c>
      <c r="E17" s="2">
        <v>1098.2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808.9</v>
      </c>
      <c r="E18" s="2">
        <v>814.2</v>
      </c>
      <c r="F18" s="2">
        <v>20</v>
      </c>
      <c r="G18" s="2">
        <f>(E18-D18)*F18</f>
        <v>106.00000000000136</v>
      </c>
      <c r="H18" s="2">
        <v>0.68899999999999995</v>
      </c>
      <c r="I18" s="2">
        <f t="shared" si="1"/>
        <v>73.03400000000093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471.1</v>
      </c>
      <c r="E19" s="2">
        <v>474.9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467.99999999999955</v>
      </c>
      <c r="H20" s="2">
        <v>0.68899999999999995</v>
      </c>
      <c r="I20" s="2">
        <f>I16+I17+I18+I19</f>
        <v>322.45199999999966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3286</v>
      </c>
      <c r="E24" s="2">
        <v>3305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3556</v>
      </c>
      <c r="E25" s="2">
        <v>3578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35636</v>
      </c>
      <c r="E28" s="2">
        <v>35887</v>
      </c>
      <c r="F28" s="2">
        <v>1</v>
      </c>
      <c r="G28" s="2">
        <f>E28-D28</f>
        <v>251</v>
      </c>
      <c r="H28" s="2">
        <v>5.54</v>
      </c>
      <c r="I28" s="2">
        <f>G28*H28</f>
        <v>1390.54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251</v>
      </c>
      <c r="H30" s="2">
        <v>5.54</v>
      </c>
      <c r="I30" s="2">
        <f>I28+I29</f>
        <v>1390.54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2111.9</v>
      </c>
      <c r="E31" s="2">
        <v>2130.1</v>
      </c>
      <c r="F31" s="2">
        <v>1</v>
      </c>
      <c r="G31" s="2">
        <f>(E31-D31)*F31</f>
        <v>18.199999999999818</v>
      </c>
      <c r="H31" s="2">
        <v>0.68899999999999995</v>
      </c>
      <c r="I31" s="2">
        <f t="shared" ref="I31" si="2">G31*H31</f>
        <v>12.539799999999873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18.199999999999818</v>
      </c>
      <c r="H32" s="2">
        <v>0.68899999999999995</v>
      </c>
      <c r="I32" s="2">
        <f>G32*H32</f>
        <v>12.539799999999873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1120</v>
      </c>
      <c r="E33" s="2">
        <v>1137</v>
      </c>
      <c r="F33" s="2">
        <v>1</v>
      </c>
      <c r="G33" s="2">
        <f>E33-D33</f>
        <v>17</v>
      </c>
      <c r="H33" s="2">
        <v>4.3899999999999997</v>
      </c>
      <c r="I33" s="2">
        <f>G33*H33</f>
        <v>74.63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17</v>
      </c>
      <c r="H34" s="2">
        <v>4.3899999999999997</v>
      </c>
      <c r="I34" s="2">
        <f>G34*H34</f>
        <v>74.63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4813.6436299999696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4" t="s">
        <v>72</v>
      </c>
      <c r="C37" s="337" t="s">
        <v>82</v>
      </c>
      <c r="D37" s="339"/>
      <c r="E37" s="330" t="s">
        <v>83</v>
      </c>
      <c r="F37" s="330"/>
      <c r="G37" s="21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I41"/>
  <sheetViews>
    <sheetView workbookViewId="0">
      <selection activeCell="R10" sqref="R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368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91539.68</v>
      </c>
      <c r="E6" s="2">
        <v>93390.24</v>
      </c>
      <c r="F6" s="2">
        <v>1</v>
      </c>
      <c r="G6" s="2">
        <f t="shared" ref="G6:G13" si="0">(E6-D6)*F6</f>
        <v>1850.5600000000122</v>
      </c>
      <c r="H6" s="2">
        <v>0.68899999999999995</v>
      </c>
      <c r="I6" s="2">
        <f t="shared" ref="I6:I19" si="1">G6*H6</f>
        <v>1275.0358400000084</v>
      </c>
    </row>
    <row r="7" spans="1:9" ht="21.95" customHeight="1" x14ac:dyDescent="0.2">
      <c r="A7" s="2" t="s">
        <v>6</v>
      </c>
      <c r="B7" s="2" t="s">
        <v>8</v>
      </c>
      <c r="C7" s="2"/>
      <c r="D7" s="2">
        <v>34349.96</v>
      </c>
      <c r="E7" s="2">
        <v>35112.269999999997</v>
      </c>
      <c r="F7" s="2">
        <v>1</v>
      </c>
      <c r="G7" s="2">
        <f t="shared" si="0"/>
        <v>762.30999999999767</v>
      </c>
      <c r="H7" s="2">
        <v>0.68899999999999995</v>
      </c>
      <c r="I7" s="2">
        <f t="shared" si="1"/>
        <v>525.23158999999839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2369.4899999999998</v>
      </c>
      <c r="E8" s="2">
        <v>2369.4899999999998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37183.47</v>
      </c>
      <c r="E9" s="2">
        <v>38105.19</v>
      </c>
      <c r="F9" s="2">
        <v>1</v>
      </c>
      <c r="G9" s="2">
        <f t="shared" si="0"/>
        <v>921.72000000000116</v>
      </c>
      <c r="H9" s="2">
        <v>0.68899999999999995</v>
      </c>
      <c r="I9" s="2">
        <f t="shared" si="1"/>
        <v>635.06508000000076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11361.12</v>
      </c>
      <c r="E10" s="2">
        <v>11361.12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155239.4</v>
      </c>
      <c r="E11" s="2">
        <v>155347.6</v>
      </c>
      <c r="F11" s="2">
        <v>1</v>
      </c>
      <c r="G11" s="2">
        <f t="shared" si="0"/>
        <v>108.20000000001164</v>
      </c>
      <c r="H11" s="2">
        <v>0.68899999999999995</v>
      </c>
      <c r="I11" s="2">
        <f t="shared" si="1"/>
        <v>74.54980000000802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330635.90000000002</v>
      </c>
      <c r="E12" s="2">
        <v>330780.3</v>
      </c>
      <c r="F12" s="2">
        <v>1</v>
      </c>
      <c r="G12" s="2">
        <f t="shared" si="0"/>
        <v>144.39999999996508</v>
      </c>
      <c r="H12" s="2">
        <v>0.68899999999999995</v>
      </c>
      <c r="I12" s="2">
        <f t="shared" si="1"/>
        <v>99.491599999975932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308623.59999999998</v>
      </c>
      <c r="E13" s="2">
        <v>308685.2</v>
      </c>
      <c r="F13" s="2">
        <v>1</v>
      </c>
      <c r="G13" s="2">
        <f t="shared" si="0"/>
        <v>61.600000000034925</v>
      </c>
      <c r="H13" s="2">
        <v>0.68899999999999995</v>
      </c>
      <c r="I13" s="2">
        <f t="shared" si="1"/>
        <v>42.442400000024058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3848.7900000000227</v>
      </c>
      <c r="H14" s="2">
        <v>0.68899999999999995</v>
      </c>
      <c r="I14" s="2">
        <f>I6+I7+I8+I9+I10+I11+I12+I13</f>
        <v>2651.8163100000152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251.2</v>
      </c>
      <c r="E16" s="2">
        <v>252.4</v>
      </c>
      <c r="F16" s="2">
        <v>80</v>
      </c>
      <c r="G16" s="2">
        <f>(E16-D16)*F16</f>
        <v>96.000000000001364</v>
      </c>
      <c r="H16" s="2">
        <v>0.68899999999999995</v>
      </c>
      <c r="I16" s="2">
        <f t="shared" si="1"/>
        <v>66.144000000000929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1098.2</v>
      </c>
      <c r="E17" s="2">
        <v>1107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814.2</v>
      </c>
      <c r="E18" s="2">
        <v>819.1</v>
      </c>
      <c r="F18" s="2">
        <v>20</v>
      </c>
      <c r="G18" s="2">
        <f>(E18-D18)*F18</f>
        <v>97.999999999999545</v>
      </c>
      <c r="H18" s="2">
        <v>0.68899999999999995</v>
      </c>
      <c r="I18" s="2">
        <f t="shared" si="1"/>
        <v>67.521999999999679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474.9</v>
      </c>
      <c r="E19" s="2">
        <v>478.6</v>
      </c>
      <c r="F19" s="2">
        <v>20</v>
      </c>
      <c r="G19" s="2">
        <f>(E19-D19)*F19</f>
        <v>74.000000000000909</v>
      </c>
      <c r="H19" s="2">
        <v>0.68899999999999995</v>
      </c>
      <c r="I19" s="2">
        <f t="shared" si="1"/>
        <v>50.986000000000622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444.00000000000091</v>
      </c>
      <c r="H20" s="2">
        <v>0.68899999999999995</v>
      </c>
      <c r="I20" s="2">
        <f>I16+I17+I18+I19</f>
        <v>305.91600000000062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3305</v>
      </c>
      <c r="E24" s="2">
        <v>3325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3578</v>
      </c>
      <c r="E25" s="2">
        <v>3600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42</v>
      </c>
      <c r="H26" s="2">
        <v>4.3899999999999997</v>
      </c>
      <c r="I26" s="2">
        <f>I24+I25+I23+I22</f>
        <v>184.38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35887</v>
      </c>
      <c r="E28" s="2">
        <v>36107</v>
      </c>
      <c r="F28" s="2">
        <v>1</v>
      </c>
      <c r="G28" s="2">
        <f>E28-D28</f>
        <v>220</v>
      </c>
      <c r="H28" s="2">
        <v>5.54</v>
      </c>
      <c r="I28" s="2">
        <f>G28*H28</f>
        <v>1218.8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220</v>
      </c>
      <c r="H30" s="2">
        <v>5.54</v>
      </c>
      <c r="I30" s="2">
        <f>I28+I29</f>
        <v>1218.8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2130.1</v>
      </c>
      <c r="E31" s="2">
        <v>2147.5</v>
      </c>
      <c r="F31" s="2">
        <v>1</v>
      </c>
      <c r="G31" s="2">
        <f>(E31-D31)*F31</f>
        <v>17.400000000000091</v>
      </c>
      <c r="H31" s="2">
        <v>0.68899999999999995</v>
      </c>
      <c r="I31" s="2">
        <f t="shared" ref="I31" si="2">G31*H31</f>
        <v>11.988600000000062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17.400000000000091</v>
      </c>
      <c r="H32" s="2">
        <v>0.68899999999999995</v>
      </c>
      <c r="I32" s="2">
        <f>G32*H32</f>
        <v>11.988600000000062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1137</v>
      </c>
      <c r="E33" s="2">
        <v>1146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4412.410910000016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6" t="s">
        <v>72</v>
      </c>
      <c r="C37" s="337" t="s">
        <v>82</v>
      </c>
      <c r="D37" s="339"/>
      <c r="E37" s="330" t="s">
        <v>83</v>
      </c>
      <c r="F37" s="330"/>
      <c r="G37" s="21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I41"/>
  <sheetViews>
    <sheetView workbookViewId="0">
      <selection activeCell="M9" sqref="M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369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371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370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93390.24</v>
      </c>
      <c r="E6" s="2">
        <v>95483.839999999997</v>
      </c>
      <c r="F6" s="2">
        <v>1</v>
      </c>
      <c r="G6" s="2">
        <f t="shared" ref="G6:G13" si="0">(E6-D6)*F6</f>
        <v>2093.5999999999913</v>
      </c>
      <c r="H6" s="2">
        <v>0.68899999999999995</v>
      </c>
      <c r="I6" s="2">
        <f t="shared" ref="I6:I19" si="1">G6*H6</f>
        <v>1442.4903999999938</v>
      </c>
    </row>
    <row r="7" spans="1:9" ht="21.95" customHeight="1" x14ac:dyDescent="0.2">
      <c r="A7" s="2" t="s">
        <v>6</v>
      </c>
      <c r="B7" s="2" t="s">
        <v>8</v>
      </c>
      <c r="C7" s="2"/>
      <c r="D7" s="2">
        <v>35112.269999999997</v>
      </c>
      <c r="E7" s="2">
        <v>36016.74</v>
      </c>
      <c r="F7" s="2">
        <v>1</v>
      </c>
      <c r="G7" s="2">
        <f t="shared" si="0"/>
        <v>904.47000000000116</v>
      </c>
      <c r="H7" s="2">
        <v>0.68899999999999995</v>
      </c>
      <c r="I7" s="2">
        <f t="shared" si="1"/>
        <v>623.17983000000072</v>
      </c>
    </row>
    <row r="8" spans="1:9" ht="21.95" customHeight="1" x14ac:dyDescent="0.2">
      <c r="A8" s="2" t="s">
        <v>6</v>
      </c>
      <c r="B8" s="2" t="s">
        <v>38</v>
      </c>
      <c r="C8" s="2"/>
      <c r="D8" s="2">
        <v>2369.4899999999998</v>
      </c>
      <c r="E8" s="2">
        <v>2369.4899999999998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38105.19</v>
      </c>
      <c r="E9" s="2">
        <v>38888.1</v>
      </c>
      <c r="F9" s="2">
        <v>1</v>
      </c>
      <c r="G9" s="2">
        <f t="shared" si="0"/>
        <v>782.90999999999622</v>
      </c>
      <c r="H9" s="2">
        <v>0.68899999999999995</v>
      </c>
      <c r="I9" s="2">
        <f t="shared" si="1"/>
        <v>539.42498999999736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11361.12</v>
      </c>
      <c r="E10" s="2">
        <v>11881.92</v>
      </c>
      <c r="F10" s="2">
        <v>1</v>
      </c>
      <c r="G10" s="2">
        <f t="shared" si="0"/>
        <v>520.79999999999927</v>
      </c>
      <c r="H10" s="2">
        <v>0.68899999999999995</v>
      </c>
      <c r="I10" s="2">
        <f>G10*H10</f>
        <v>358.83119999999946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155347.6</v>
      </c>
      <c r="E11" s="2">
        <v>155439.9</v>
      </c>
      <c r="F11" s="2">
        <v>1</v>
      </c>
      <c r="G11" s="2">
        <f t="shared" si="0"/>
        <v>92.299999999988358</v>
      </c>
      <c r="H11" s="2">
        <v>0.68899999999999995</v>
      </c>
      <c r="I11" s="2">
        <f t="shared" si="1"/>
        <v>63.594699999991974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330780.3</v>
      </c>
      <c r="E12" s="2">
        <v>330908</v>
      </c>
      <c r="F12" s="2">
        <v>1</v>
      </c>
      <c r="G12" s="2">
        <f t="shared" si="0"/>
        <v>127.70000000001164</v>
      </c>
      <c r="H12" s="2">
        <v>0.68899999999999995</v>
      </c>
      <c r="I12" s="2">
        <f t="shared" si="1"/>
        <v>87.98530000000801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308685.2</v>
      </c>
      <c r="E13" s="2">
        <v>308803.09999999998</v>
      </c>
      <c r="F13" s="2">
        <v>1</v>
      </c>
      <c r="G13" s="2">
        <f t="shared" si="0"/>
        <v>117.89999999996508</v>
      </c>
      <c r="H13" s="2">
        <v>0.68899999999999995</v>
      </c>
      <c r="I13" s="2">
        <f t="shared" si="1"/>
        <v>81.233099999975934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4639.679999999953</v>
      </c>
      <c r="H14" s="2">
        <v>0.68899999999999995</v>
      </c>
      <c r="I14" s="2">
        <f>I6+I7+I8+I9+I10+I11+I12+I13</f>
        <v>3196.7395199999669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252.4</v>
      </c>
      <c r="E16" s="2">
        <v>253.9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1107</v>
      </c>
      <c r="E17" s="2">
        <v>1115.7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819.1</v>
      </c>
      <c r="E18" s="2">
        <v>825.3</v>
      </c>
      <c r="F18" s="2">
        <v>20</v>
      </c>
      <c r="G18" s="2">
        <f>(E18-D18)*F18</f>
        <v>123.99999999999864</v>
      </c>
      <c r="H18" s="2">
        <v>0.68899999999999995</v>
      </c>
      <c r="I18" s="2">
        <f t="shared" si="1"/>
        <v>85.435999999999055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478.6</v>
      </c>
      <c r="E19" s="2">
        <v>482.5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495.99999999999909</v>
      </c>
      <c r="H20" s="2">
        <v>0.68899999999999995</v>
      </c>
      <c r="I20" s="2">
        <f>I16+I17+I18+I19</f>
        <v>341.74399999999935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3325</v>
      </c>
      <c r="E24" s="2">
        <v>3347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3600</v>
      </c>
      <c r="E25" s="2">
        <v>3632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54</v>
      </c>
      <c r="H26" s="2">
        <v>4.3899999999999997</v>
      </c>
      <c r="I26" s="2">
        <f>I24+I25+I23+I22</f>
        <v>237.06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36107</v>
      </c>
      <c r="E28" s="2">
        <v>36320</v>
      </c>
      <c r="F28" s="2">
        <v>1</v>
      </c>
      <c r="G28" s="2">
        <f>E28-D28</f>
        <v>213</v>
      </c>
      <c r="H28" s="2">
        <v>5.54</v>
      </c>
      <c r="I28" s="2">
        <f>G28*H28</f>
        <v>1180.02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213</v>
      </c>
      <c r="H30" s="2">
        <v>5.54</v>
      </c>
      <c r="I30" s="2">
        <f>I28+I29</f>
        <v>1180.02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2147.5</v>
      </c>
      <c r="E31" s="2">
        <v>2164.3000000000002</v>
      </c>
      <c r="F31" s="2">
        <v>1</v>
      </c>
      <c r="G31" s="2">
        <f>(E31-D31)*F31</f>
        <v>16.800000000000182</v>
      </c>
      <c r="H31" s="2">
        <v>0.68899999999999995</v>
      </c>
      <c r="I31" s="2">
        <f t="shared" ref="I31" si="2">G31*H31</f>
        <v>11.575200000000125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16.800000000000182</v>
      </c>
      <c r="H32" s="2">
        <v>0.68899999999999995</v>
      </c>
      <c r="I32" s="2">
        <f>G32*H32</f>
        <v>11.575200000000125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1146</v>
      </c>
      <c r="E33" s="2">
        <v>1156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5011.0387199999659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18" t="s">
        <v>72</v>
      </c>
      <c r="C37" s="337" t="s">
        <v>82</v>
      </c>
      <c r="D37" s="339"/>
      <c r="E37" s="330" t="s">
        <v>83</v>
      </c>
      <c r="F37" s="330"/>
      <c r="G37" s="21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1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1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1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1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I41"/>
  <sheetViews>
    <sheetView workbookViewId="0">
      <selection activeCell="O10" sqref="O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372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374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373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95483.839999999997</v>
      </c>
      <c r="E6" s="2">
        <v>97179.68</v>
      </c>
      <c r="F6" s="2">
        <v>1</v>
      </c>
      <c r="G6" s="2">
        <f t="shared" ref="G6:G13" si="0">(E6-D6)*F6</f>
        <v>1695.8399999999965</v>
      </c>
      <c r="H6" s="2">
        <v>0.68899999999999995</v>
      </c>
      <c r="I6" s="2">
        <f t="shared" ref="I6:I19" si="1">G6*H6</f>
        <v>1168.4337599999974</v>
      </c>
    </row>
    <row r="7" spans="1:9" ht="21.95" customHeight="1" x14ac:dyDescent="0.2">
      <c r="A7" s="2" t="s">
        <v>6</v>
      </c>
      <c r="B7" s="2" t="s">
        <v>8</v>
      </c>
      <c r="C7" s="2"/>
      <c r="D7" s="2">
        <v>36016.74</v>
      </c>
      <c r="E7" s="2">
        <v>36763.230000000003</v>
      </c>
      <c r="F7" s="2">
        <v>1</v>
      </c>
      <c r="G7" s="2">
        <f t="shared" si="0"/>
        <v>746.49000000000524</v>
      </c>
      <c r="H7" s="2">
        <v>0.68899999999999995</v>
      </c>
      <c r="I7" s="2">
        <f t="shared" si="1"/>
        <v>514.33161000000359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2369.4899999999998</v>
      </c>
      <c r="E8" s="2">
        <v>2369.4899999999998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38888.1</v>
      </c>
      <c r="E9" s="2">
        <v>39408.18</v>
      </c>
      <c r="F9" s="2">
        <v>1</v>
      </c>
      <c r="G9" s="2">
        <f t="shared" si="0"/>
        <v>520.08000000000175</v>
      </c>
      <c r="H9" s="2">
        <v>0.68899999999999995</v>
      </c>
      <c r="I9" s="2">
        <f t="shared" si="1"/>
        <v>358.33512000000115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11881.92</v>
      </c>
      <c r="E10" s="2">
        <v>12242.31</v>
      </c>
      <c r="F10" s="2">
        <v>1</v>
      </c>
      <c r="G10" s="2">
        <f t="shared" si="0"/>
        <v>360.38999999999942</v>
      </c>
      <c r="H10" s="2">
        <v>0.68899999999999995</v>
      </c>
      <c r="I10" s="2">
        <f>G10*H10</f>
        <v>248.30870999999959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155439.9</v>
      </c>
      <c r="E11" s="2">
        <v>155508.29999999999</v>
      </c>
      <c r="F11" s="2">
        <v>1</v>
      </c>
      <c r="G11" s="2">
        <f t="shared" si="0"/>
        <v>68.399999999994179</v>
      </c>
      <c r="H11" s="2">
        <v>0.68899999999999995</v>
      </c>
      <c r="I11" s="2">
        <f t="shared" si="1"/>
        <v>47.127599999995986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330908</v>
      </c>
      <c r="E12" s="2">
        <v>330967.7</v>
      </c>
      <c r="F12" s="2">
        <v>1</v>
      </c>
      <c r="G12" s="2">
        <f t="shared" si="0"/>
        <v>59.700000000011642</v>
      </c>
      <c r="H12" s="2">
        <v>0.68899999999999995</v>
      </c>
      <c r="I12" s="2">
        <f t="shared" si="1"/>
        <v>41.13330000000802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308803.09999999998</v>
      </c>
      <c r="E13" s="2">
        <v>308973.09999999998</v>
      </c>
      <c r="F13" s="2">
        <v>1</v>
      </c>
      <c r="G13" s="2">
        <f t="shared" si="0"/>
        <v>170</v>
      </c>
      <c r="H13" s="2">
        <v>0.68899999999999995</v>
      </c>
      <c r="I13" s="2">
        <f t="shared" si="1"/>
        <v>117.13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3620.9000000000087</v>
      </c>
      <c r="H14" s="2">
        <v>0.68899999999999995</v>
      </c>
      <c r="I14" s="2">
        <f>I6+I7+I8+I9+I10+I11+I12+I13</f>
        <v>2494.8001000000063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253.9</v>
      </c>
      <c r="E16" s="2">
        <v>255.5</v>
      </c>
      <c r="F16" s="2">
        <v>80</v>
      </c>
      <c r="G16" s="2">
        <f>(E16-D16)*F16</f>
        <v>127.99999999999955</v>
      </c>
      <c r="H16" s="2">
        <v>0.68899999999999995</v>
      </c>
      <c r="I16" s="2">
        <f t="shared" si="1"/>
        <v>88.19199999999968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1115.7</v>
      </c>
      <c r="E17" s="2">
        <v>1124.4000000000001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825.3</v>
      </c>
      <c r="E18" s="2">
        <v>830.9</v>
      </c>
      <c r="F18" s="2">
        <v>20</v>
      </c>
      <c r="G18" s="2">
        <f>(E18-D18)*F18</f>
        <v>112.00000000000045</v>
      </c>
      <c r="H18" s="2">
        <v>0.68899999999999995</v>
      </c>
      <c r="I18" s="2">
        <f t="shared" si="1"/>
        <v>77.168000000000305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482.5</v>
      </c>
      <c r="E19" s="2">
        <v>486.3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490.00000000000114</v>
      </c>
      <c r="H20" s="2">
        <v>0.68899999999999995</v>
      </c>
      <c r="I20" s="2">
        <f>I16+I17+I18+I19</f>
        <v>337.61000000000075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3347</v>
      </c>
      <c r="E24" s="2">
        <v>3367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3632</v>
      </c>
      <c r="E25" s="2">
        <v>3659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36320</v>
      </c>
      <c r="E28" s="2">
        <v>36543</v>
      </c>
      <c r="F28" s="2">
        <v>1</v>
      </c>
      <c r="G28" s="2">
        <f>E28-D28</f>
        <v>223</v>
      </c>
      <c r="H28" s="2">
        <v>5.54</v>
      </c>
      <c r="I28" s="2">
        <f>G28*H28</f>
        <v>1235.42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223</v>
      </c>
      <c r="H30" s="2">
        <v>5.54</v>
      </c>
      <c r="I30" s="2">
        <f>I28+I29</f>
        <v>1235.42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2164.3000000000002</v>
      </c>
      <c r="E31" s="2">
        <v>2181</v>
      </c>
      <c r="F31" s="2">
        <v>1</v>
      </c>
      <c r="G31" s="2">
        <f>(E31-D31)*F31</f>
        <v>16.699999999999818</v>
      </c>
      <c r="H31" s="2">
        <v>0.68899999999999995</v>
      </c>
      <c r="I31" s="2">
        <f t="shared" ref="I31" si="2">G31*H31</f>
        <v>11.506299999999873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16.699999999999818</v>
      </c>
      <c r="H32" s="2">
        <v>0.68899999999999995</v>
      </c>
      <c r="I32" s="2">
        <f>G32*H32</f>
        <v>11.506299999999873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1156</v>
      </c>
      <c r="E33" s="2">
        <v>1164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4320.7864000000063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0" t="s">
        <v>72</v>
      </c>
      <c r="C37" s="337" t="s">
        <v>82</v>
      </c>
      <c r="D37" s="339"/>
      <c r="E37" s="330" t="s">
        <v>83</v>
      </c>
      <c r="F37" s="330"/>
      <c r="G37" s="22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2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2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I41"/>
  <sheetViews>
    <sheetView workbookViewId="0">
      <selection activeCell="L31" sqref="L3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375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376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373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97179.68</v>
      </c>
      <c r="E6" s="2">
        <v>99262.88</v>
      </c>
      <c r="F6" s="2">
        <v>1</v>
      </c>
      <c r="G6" s="2">
        <f t="shared" ref="G6:G13" si="0">(E6-D6)*F6</f>
        <v>2083.2000000000116</v>
      </c>
      <c r="H6" s="2">
        <v>0.68899999999999995</v>
      </c>
      <c r="I6" s="2">
        <f t="shared" ref="I6:I19" si="1">G6*H6</f>
        <v>1435.3248000000078</v>
      </c>
    </row>
    <row r="7" spans="1:9" ht="21.95" customHeight="1" x14ac:dyDescent="0.2">
      <c r="A7" s="2" t="s">
        <v>6</v>
      </c>
      <c r="B7" s="2" t="s">
        <v>8</v>
      </c>
      <c r="C7" s="2"/>
      <c r="D7" s="2">
        <v>36763.230000000003</v>
      </c>
      <c r="E7" s="2">
        <v>37223.839999999997</v>
      </c>
      <c r="F7" s="2">
        <v>1</v>
      </c>
      <c r="G7" s="2">
        <f t="shared" si="0"/>
        <v>460.60999999999331</v>
      </c>
      <c r="H7" s="2">
        <v>0.68899999999999995</v>
      </c>
      <c r="I7" s="2">
        <f t="shared" si="1"/>
        <v>317.36028999999536</v>
      </c>
    </row>
    <row r="8" spans="1:9" ht="21.95" customHeight="1" x14ac:dyDescent="0.2">
      <c r="A8" s="2" t="s">
        <v>6</v>
      </c>
      <c r="B8" s="2" t="s">
        <v>38</v>
      </c>
      <c r="C8" s="2"/>
      <c r="D8" s="2">
        <v>2369.4899999999998</v>
      </c>
      <c r="E8" s="2">
        <v>2945.82</v>
      </c>
      <c r="F8" s="2">
        <v>1</v>
      </c>
      <c r="G8" s="2">
        <f t="shared" si="0"/>
        <v>576.33000000000038</v>
      </c>
      <c r="H8" s="2">
        <v>0.68899999999999995</v>
      </c>
      <c r="I8" s="2">
        <f>G8*H8</f>
        <v>397.09137000000021</v>
      </c>
    </row>
    <row r="9" spans="1:9" ht="21.95" customHeight="1" x14ac:dyDescent="0.2">
      <c r="A9" s="2" t="s">
        <v>6</v>
      </c>
      <c r="B9" s="2" t="s">
        <v>9</v>
      </c>
      <c r="C9" s="2"/>
      <c r="D9" s="2">
        <v>39408.18</v>
      </c>
      <c r="E9" s="2">
        <v>40335.32</v>
      </c>
      <c r="F9" s="2">
        <v>1</v>
      </c>
      <c r="G9" s="2">
        <f t="shared" si="0"/>
        <v>927.13999999999942</v>
      </c>
      <c r="H9" s="2">
        <v>0.68899999999999995</v>
      </c>
      <c r="I9" s="2">
        <f t="shared" si="1"/>
        <v>638.7994599999995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12242.31</v>
      </c>
      <c r="E10" s="2">
        <v>12242.31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155508.29999999999</v>
      </c>
      <c r="E11" s="2">
        <v>155641</v>
      </c>
      <c r="F11" s="2">
        <v>1</v>
      </c>
      <c r="G11" s="2">
        <f t="shared" si="0"/>
        <v>132.70000000001164</v>
      </c>
      <c r="H11" s="2">
        <v>0.68899999999999995</v>
      </c>
      <c r="I11" s="2">
        <f t="shared" si="1"/>
        <v>91.430300000008017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330967.7</v>
      </c>
      <c r="E12" s="2">
        <v>331214.5</v>
      </c>
      <c r="F12" s="2">
        <v>1</v>
      </c>
      <c r="G12" s="2">
        <f t="shared" si="0"/>
        <v>246.79999999998836</v>
      </c>
      <c r="H12" s="2">
        <v>0.68899999999999995</v>
      </c>
      <c r="I12" s="2">
        <f t="shared" si="1"/>
        <v>170.04519999999198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308973.09999999998</v>
      </c>
      <c r="E13" s="2">
        <v>309010.3</v>
      </c>
      <c r="F13" s="2">
        <v>1</v>
      </c>
      <c r="G13" s="2">
        <f t="shared" si="0"/>
        <v>37.200000000011642</v>
      </c>
      <c r="H13" s="2">
        <v>0.68899999999999995</v>
      </c>
      <c r="I13" s="2">
        <f t="shared" si="1"/>
        <v>25.630800000008019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4463.9800000000159</v>
      </c>
      <c r="H14" s="2">
        <v>0.68899999999999995</v>
      </c>
      <c r="I14" s="2">
        <f>I6+I7+I8+I9+I10+I11+I12+I13</f>
        <v>3075.6822200000111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255.5</v>
      </c>
      <c r="E16" s="2">
        <v>257.2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1124.4000000000001</v>
      </c>
      <c r="E17" s="2">
        <v>1133.3</v>
      </c>
      <c r="F17" s="2">
        <v>20</v>
      </c>
      <c r="G17" s="2">
        <f>(E17-D17)*F17</f>
        <v>177.99999999999727</v>
      </c>
      <c r="H17" s="2">
        <v>0.68899999999999995</v>
      </c>
      <c r="I17" s="2">
        <f t="shared" si="1"/>
        <v>122.64199999999811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830.9</v>
      </c>
      <c r="E18" s="2">
        <v>837.1</v>
      </c>
      <c r="F18" s="2">
        <v>20</v>
      </c>
      <c r="G18" s="2">
        <f>(E18-D18)*F18</f>
        <v>124.00000000000091</v>
      </c>
      <c r="H18" s="2">
        <v>0.68899999999999995</v>
      </c>
      <c r="I18" s="2">
        <f t="shared" si="1"/>
        <v>85.436000000000618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486.3</v>
      </c>
      <c r="E19" s="2">
        <v>490.2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515.99999999999682</v>
      </c>
      <c r="H20" s="2">
        <v>0.68899999999999995</v>
      </c>
      <c r="I20" s="2">
        <f>I16+I17+I18+I19</f>
        <v>355.52399999999778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3367</v>
      </c>
      <c r="E24" s="2">
        <v>3398</v>
      </c>
      <c r="F24" s="2">
        <v>1</v>
      </c>
      <c r="G24" s="2">
        <f>E24-D24</f>
        <v>31</v>
      </c>
      <c r="H24" s="2">
        <v>4.3899999999999997</v>
      </c>
      <c r="I24" s="2">
        <f>G24*H24</f>
        <v>136.09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3659</v>
      </c>
      <c r="E25" s="2">
        <v>3691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63</v>
      </c>
      <c r="H26" s="2">
        <v>4.3899999999999997</v>
      </c>
      <c r="I26" s="2">
        <f>I24+I25+I23+I22</f>
        <v>276.57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36543</v>
      </c>
      <c r="E28" s="2">
        <v>36735</v>
      </c>
      <c r="F28" s="2">
        <v>1</v>
      </c>
      <c r="G28" s="2">
        <f>E28-D28</f>
        <v>192</v>
      </c>
      <c r="H28" s="2">
        <v>5.54</v>
      </c>
      <c r="I28" s="2">
        <f>G28*H28</f>
        <v>1063.68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192</v>
      </c>
      <c r="H30" s="2">
        <v>5.54</v>
      </c>
      <c r="I30" s="2">
        <f>I28+I29</f>
        <v>1063.68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2181</v>
      </c>
      <c r="E31" s="2">
        <v>2196.1999999999998</v>
      </c>
      <c r="F31" s="2">
        <v>1</v>
      </c>
      <c r="G31" s="2">
        <f>(E31-D31)*F31</f>
        <v>15.199999999999818</v>
      </c>
      <c r="H31" s="2">
        <v>0.68899999999999995</v>
      </c>
      <c r="I31" s="2">
        <f t="shared" ref="I31" si="2">G31*H31</f>
        <v>10.472799999999873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15.199999999999818</v>
      </c>
      <c r="H32" s="2">
        <v>0.68899999999999995</v>
      </c>
      <c r="I32" s="2">
        <f>G32*H32</f>
        <v>10.472799999999873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1164</v>
      </c>
      <c r="E33" s="2">
        <v>1171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4812.6590200000082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2" t="s">
        <v>72</v>
      </c>
      <c r="C37" s="337" t="s">
        <v>82</v>
      </c>
      <c r="D37" s="339"/>
      <c r="E37" s="330" t="s">
        <v>83</v>
      </c>
      <c r="F37" s="330"/>
      <c r="G37" s="22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2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2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I41"/>
  <sheetViews>
    <sheetView topLeftCell="A10" workbookViewId="0">
      <selection activeCell="L28" sqref="L2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377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378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99262.88</v>
      </c>
      <c r="E6" s="2">
        <v>101855.52</v>
      </c>
      <c r="F6" s="2">
        <v>1</v>
      </c>
      <c r="G6" s="2">
        <f t="shared" ref="G6:G13" si="0">(E6-D6)*F6</f>
        <v>2592.6399999999994</v>
      </c>
      <c r="H6" s="2">
        <v>0.68899999999999995</v>
      </c>
      <c r="I6" s="2">
        <f t="shared" ref="I6:I19" si="1">G6*H6</f>
        <v>1786.3289599999994</v>
      </c>
    </row>
    <row r="7" spans="1:9" ht="21.95" customHeight="1" x14ac:dyDescent="0.2">
      <c r="A7" s="2" t="s">
        <v>6</v>
      </c>
      <c r="B7" s="2" t="s">
        <v>8</v>
      </c>
      <c r="C7" s="2"/>
      <c r="D7" s="2">
        <v>37223.839999999997</v>
      </c>
      <c r="E7" s="2">
        <v>37500.32</v>
      </c>
      <c r="F7" s="2">
        <v>1</v>
      </c>
      <c r="G7" s="2">
        <f t="shared" si="0"/>
        <v>276.4800000000032</v>
      </c>
      <c r="H7" s="2">
        <v>0.68899999999999995</v>
      </c>
      <c r="I7" s="2">
        <f t="shared" si="1"/>
        <v>190.49472000000219</v>
      </c>
    </row>
    <row r="8" spans="1:9" ht="21.95" customHeight="1" x14ac:dyDescent="0.2">
      <c r="A8" s="2" t="s">
        <v>6</v>
      </c>
      <c r="B8" s="2" t="s">
        <v>38</v>
      </c>
      <c r="C8" s="2"/>
      <c r="D8" s="2">
        <v>2945.82</v>
      </c>
      <c r="E8" s="2">
        <v>3757.92</v>
      </c>
      <c r="F8" s="2">
        <v>1</v>
      </c>
      <c r="G8" s="2">
        <f t="shared" si="0"/>
        <v>812.09999999999991</v>
      </c>
      <c r="H8" s="2">
        <v>0.68899999999999995</v>
      </c>
      <c r="I8" s="2">
        <f>G8*H8</f>
        <v>559.53689999999995</v>
      </c>
    </row>
    <row r="9" spans="1:9" ht="21.95" customHeight="1" x14ac:dyDescent="0.2">
      <c r="A9" s="2" t="s">
        <v>6</v>
      </c>
      <c r="B9" s="2" t="s">
        <v>9</v>
      </c>
      <c r="C9" s="2"/>
      <c r="D9" s="2">
        <v>40335.32</v>
      </c>
      <c r="E9" s="2">
        <v>40987.589999999997</v>
      </c>
      <c r="F9" s="2">
        <v>1</v>
      </c>
      <c r="G9" s="2">
        <f t="shared" si="0"/>
        <v>652.2699999999968</v>
      </c>
      <c r="H9" s="2">
        <v>0.68899999999999995</v>
      </c>
      <c r="I9" s="2">
        <f t="shared" si="1"/>
        <v>449.41402999999775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12242.31</v>
      </c>
      <c r="E10" s="2">
        <v>12744.81</v>
      </c>
      <c r="F10" s="2">
        <v>1</v>
      </c>
      <c r="G10" s="2">
        <f t="shared" si="0"/>
        <v>502.5</v>
      </c>
      <c r="H10" s="2">
        <v>0.68899999999999995</v>
      </c>
      <c r="I10" s="2">
        <f>G10*H10</f>
        <v>346.22249999999997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155641</v>
      </c>
      <c r="E11" s="2">
        <v>155757.74</v>
      </c>
      <c r="F11" s="2">
        <v>1</v>
      </c>
      <c r="G11" s="2">
        <f t="shared" si="0"/>
        <v>116.73999999999069</v>
      </c>
      <c r="H11" s="2">
        <v>0.68899999999999995</v>
      </c>
      <c r="I11" s="2">
        <f t="shared" si="1"/>
        <v>80.433859999993572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331214.5</v>
      </c>
      <c r="E12" s="2">
        <v>331246.90000000002</v>
      </c>
      <c r="F12" s="2">
        <v>1</v>
      </c>
      <c r="G12" s="2">
        <f t="shared" si="0"/>
        <v>32.400000000023283</v>
      </c>
      <c r="H12" s="2">
        <v>0.68899999999999995</v>
      </c>
      <c r="I12" s="2">
        <f t="shared" si="1"/>
        <v>22.32360000001604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309010.3</v>
      </c>
      <c r="E13" s="2">
        <v>309129.7</v>
      </c>
      <c r="F13" s="2">
        <v>1</v>
      </c>
      <c r="G13" s="2">
        <f t="shared" si="0"/>
        <v>119.40000000002328</v>
      </c>
      <c r="H13" s="2">
        <v>0.68899999999999995</v>
      </c>
      <c r="I13" s="2">
        <f t="shared" si="1"/>
        <v>82.266600000016041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5104.530000000037</v>
      </c>
      <c r="H14" s="2">
        <v>0.68899999999999995</v>
      </c>
      <c r="I14" s="2">
        <f>I6+I7+I8+I9+I10+I11+I12+I13</f>
        <v>3517.0211700000245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257.2</v>
      </c>
      <c r="E16" s="2">
        <v>259.5</v>
      </c>
      <c r="F16" s="2">
        <v>80</v>
      </c>
      <c r="G16" s="2">
        <f>(E16-D16)*F16</f>
        <v>184.00000000000091</v>
      </c>
      <c r="H16" s="2">
        <v>0.68899999999999995</v>
      </c>
      <c r="I16" s="2">
        <f t="shared" si="1"/>
        <v>126.77600000000062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1133.3</v>
      </c>
      <c r="E17" s="2">
        <v>1143</v>
      </c>
      <c r="F17" s="2">
        <v>20</v>
      </c>
      <c r="G17" s="2">
        <f>(E17-D17)*F17</f>
        <v>194.00000000000091</v>
      </c>
      <c r="H17" s="2">
        <v>0.68899999999999995</v>
      </c>
      <c r="I17" s="2">
        <f t="shared" si="1"/>
        <v>133.66600000000062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837.1</v>
      </c>
      <c r="E18" s="2">
        <v>843.2</v>
      </c>
      <c r="F18" s="2">
        <v>20</v>
      </c>
      <c r="G18" s="2">
        <f>(E18-D18)*F18</f>
        <v>122.00000000000045</v>
      </c>
      <c r="H18" s="2">
        <v>0.68899999999999995</v>
      </c>
      <c r="I18" s="2">
        <f t="shared" si="1"/>
        <v>84.058000000000305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490.2</v>
      </c>
      <c r="E19" s="2">
        <v>494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576.0000000000025</v>
      </c>
      <c r="H20" s="2">
        <v>0.68899999999999995</v>
      </c>
      <c r="I20" s="2">
        <f>I16+I17+I18+I19</f>
        <v>396.86400000000174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3398</v>
      </c>
      <c r="E24" s="2">
        <v>3443</v>
      </c>
      <c r="F24" s="2">
        <v>1</v>
      </c>
      <c r="G24" s="2">
        <f>E24-D24</f>
        <v>45</v>
      </c>
      <c r="H24" s="2">
        <v>4.3899999999999997</v>
      </c>
      <c r="I24" s="2">
        <f>G24*H24</f>
        <v>197.54999999999998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3691</v>
      </c>
      <c r="E25" s="2">
        <v>3726</v>
      </c>
      <c r="F25" s="2">
        <v>1</v>
      </c>
      <c r="G25" s="2">
        <f>E25-D25</f>
        <v>35</v>
      </c>
      <c r="H25" s="2">
        <v>4.3899999999999997</v>
      </c>
      <c r="I25" s="2">
        <f>G25*H25</f>
        <v>153.64999999999998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80</v>
      </c>
      <c r="H26" s="2">
        <v>4.3899999999999997</v>
      </c>
      <c r="I26" s="2">
        <f>I24+I25+I23+I22</f>
        <v>351.19999999999993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36735</v>
      </c>
      <c r="E28" s="2">
        <v>36967</v>
      </c>
      <c r="F28" s="2">
        <v>1</v>
      </c>
      <c r="G28" s="2">
        <f>E28-D28</f>
        <v>232</v>
      </c>
      <c r="H28" s="2">
        <v>5.54</v>
      </c>
      <c r="I28" s="2">
        <f>G28*H28</f>
        <v>1285.28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232</v>
      </c>
      <c r="H30" s="2">
        <v>5.54</v>
      </c>
      <c r="I30" s="2">
        <f>I28+I29</f>
        <v>1285.28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2196.1999999999998</v>
      </c>
      <c r="E31" s="2">
        <v>2213.6999999999998</v>
      </c>
      <c r="F31" s="2">
        <v>1</v>
      </c>
      <c r="G31" s="2">
        <f>(E31-D31)*F31</f>
        <v>17.5</v>
      </c>
      <c r="H31" s="2">
        <v>0.68899999999999995</v>
      </c>
      <c r="I31" s="2">
        <f t="shared" ref="I31" si="2">G31*H31</f>
        <v>12.057499999999999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17.5</v>
      </c>
      <c r="H32" s="2">
        <v>0.68899999999999995</v>
      </c>
      <c r="I32" s="2">
        <f>G32*H32</f>
        <v>12.057499999999999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1171</v>
      </c>
      <c r="E33" s="2">
        <v>1180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5601.9326700000265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4" t="s">
        <v>72</v>
      </c>
      <c r="C37" s="337" t="s">
        <v>82</v>
      </c>
      <c r="D37" s="339"/>
      <c r="E37" s="330" t="s">
        <v>83</v>
      </c>
      <c r="F37" s="330"/>
      <c r="G37" s="22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2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2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I41"/>
  <sheetViews>
    <sheetView workbookViewId="0">
      <selection activeCell="N8" sqref="N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379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381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380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101855.52</v>
      </c>
      <c r="E6" s="2">
        <v>104504</v>
      </c>
      <c r="F6" s="2">
        <v>1</v>
      </c>
      <c r="G6" s="2">
        <f t="shared" ref="G6:G13" si="0">(E6-D6)*F6</f>
        <v>2648.4799999999959</v>
      </c>
      <c r="H6" s="2">
        <v>0.68899999999999995</v>
      </c>
      <c r="I6" s="2">
        <f t="shared" ref="I6:I19" si="1">G6*H6</f>
        <v>1824.802719999997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37500.32</v>
      </c>
      <c r="E7" s="2">
        <v>38588.480000000003</v>
      </c>
      <c r="F7" s="2">
        <v>1</v>
      </c>
      <c r="G7" s="2">
        <f t="shared" si="0"/>
        <v>1088.1600000000035</v>
      </c>
      <c r="H7" s="2">
        <v>0.68899999999999995</v>
      </c>
      <c r="I7" s="2">
        <f t="shared" si="1"/>
        <v>749.74224000000231</v>
      </c>
    </row>
    <row r="8" spans="1:9" ht="21.95" customHeight="1" x14ac:dyDescent="0.2">
      <c r="A8" s="2" t="s">
        <v>6</v>
      </c>
      <c r="B8" s="2" t="s">
        <v>38</v>
      </c>
      <c r="C8" s="2"/>
      <c r="D8" s="2">
        <v>3757.92</v>
      </c>
      <c r="E8" s="2">
        <v>3757.92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40987.589999999997</v>
      </c>
      <c r="E9" s="2">
        <v>42046.35</v>
      </c>
      <c r="F9" s="2">
        <v>1</v>
      </c>
      <c r="G9" s="2">
        <f t="shared" si="0"/>
        <v>1058.760000000002</v>
      </c>
      <c r="H9" s="2">
        <v>0.68899999999999995</v>
      </c>
      <c r="I9" s="2">
        <f t="shared" si="1"/>
        <v>729.48564000000135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12744.81</v>
      </c>
      <c r="E10" s="2">
        <v>12744.81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155757.74</v>
      </c>
      <c r="E11" s="2">
        <v>155854.41</v>
      </c>
      <c r="F11" s="2">
        <v>1</v>
      </c>
      <c r="G11" s="2">
        <f t="shared" si="0"/>
        <v>96.670000000012806</v>
      </c>
      <c r="H11" s="2">
        <v>0.68899999999999995</v>
      </c>
      <c r="I11" s="2">
        <f t="shared" si="1"/>
        <v>66.605630000008816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331246.90000000002</v>
      </c>
      <c r="E12" s="2">
        <v>331408.2</v>
      </c>
      <c r="F12" s="2">
        <v>1</v>
      </c>
      <c r="G12" s="2">
        <f t="shared" si="0"/>
        <v>161.29999999998836</v>
      </c>
      <c r="H12" s="2">
        <v>0.68899999999999995</v>
      </c>
      <c r="I12" s="2">
        <f t="shared" si="1"/>
        <v>111.13569999999197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309129.7</v>
      </c>
      <c r="E13" s="2">
        <v>309295.2</v>
      </c>
      <c r="F13" s="2">
        <v>1</v>
      </c>
      <c r="G13" s="2">
        <f t="shared" si="0"/>
        <v>165.5</v>
      </c>
      <c r="H13" s="2">
        <v>0.68899999999999995</v>
      </c>
      <c r="I13" s="2">
        <f t="shared" si="1"/>
        <v>114.02949999999998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5218.8700000000026</v>
      </c>
      <c r="H14" s="2">
        <v>0.68899999999999995</v>
      </c>
      <c r="I14" s="2">
        <f>I6+I7+I8+I9+I10+I11+I12+I13</f>
        <v>3595.8014300000013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259.5</v>
      </c>
      <c r="E16" s="2">
        <v>261.10000000000002</v>
      </c>
      <c r="F16" s="2">
        <v>80</v>
      </c>
      <c r="G16" s="2">
        <f>(E16-D16)*F16</f>
        <v>128.00000000000182</v>
      </c>
      <c r="H16" s="2">
        <v>0.68899999999999995</v>
      </c>
      <c r="I16" s="2">
        <f t="shared" si="1"/>
        <v>88.192000000001244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1143</v>
      </c>
      <c r="E17" s="2">
        <v>1151.0999999999999</v>
      </c>
      <c r="F17" s="2">
        <v>20</v>
      </c>
      <c r="G17" s="2">
        <f>(E17-D17)*F17</f>
        <v>161.99999999999818</v>
      </c>
      <c r="H17" s="2">
        <v>0.68899999999999995</v>
      </c>
      <c r="I17" s="2">
        <f t="shared" si="1"/>
        <v>111.61799999999874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843.2</v>
      </c>
      <c r="E18" s="2">
        <v>849.7</v>
      </c>
      <c r="F18" s="2">
        <v>20</v>
      </c>
      <c r="G18" s="2">
        <f>(E18-D18)*F18</f>
        <v>130</v>
      </c>
      <c r="H18" s="2">
        <v>0.68899999999999995</v>
      </c>
      <c r="I18" s="2">
        <f t="shared" si="1"/>
        <v>89.57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494</v>
      </c>
      <c r="E19" s="2">
        <v>497.8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496.00000000000023</v>
      </c>
      <c r="H20" s="2">
        <v>0.68899999999999995</v>
      </c>
      <c r="I20" s="2">
        <f>I16+I17+I18+I19</f>
        <v>341.74400000000014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3443</v>
      </c>
      <c r="E24" s="2">
        <v>3470</v>
      </c>
      <c r="F24" s="2">
        <v>1</v>
      </c>
      <c r="G24" s="2">
        <f>E24-D24</f>
        <v>27</v>
      </c>
      <c r="H24" s="2">
        <v>4.3899999999999997</v>
      </c>
      <c r="I24" s="2">
        <f>G24*H24</f>
        <v>118.52999999999999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3726</v>
      </c>
      <c r="E25" s="2">
        <v>3765</v>
      </c>
      <c r="F25" s="2">
        <v>1</v>
      </c>
      <c r="G25" s="2">
        <f>E25-D25</f>
        <v>39</v>
      </c>
      <c r="H25" s="2">
        <v>4.3899999999999997</v>
      </c>
      <c r="I25" s="2">
        <f>G25*H25</f>
        <v>171.20999999999998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66</v>
      </c>
      <c r="H26" s="2">
        <v>4.3899999999999997</v>
      </c>
      <c r="I26" s="2">
        <f>I24+I25+I23+I22</f>
        <v>289.73999999999995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36967</v>
      </c>
      <c r="E28" s="2">
        <v>37294</v>
      </c>
      <c r="F28" s="2">
        <v>1</v>
      </c>
      <c r="G28" s="2">
        <f>E28-D28</f>
        <v>327</v>
      </c>
      <c r="H28" s="2">
        <v>5.54</v>
      </c>
      <c r="I28" s="2">
        <f>G28*H28</f>
        <v>1811.58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327</v>
      </c>
      <c r="H30" s="2">
        <v>5.54</v>
      </c>
      <c r="I30" s="2">
        <f>I28+I29</f>
        <v>1811.58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2213.6999999999998</v>
      </c>
      <c r="E31" s="2">
        <v>2237.5</v>
      </c>
      <c r="F31" s="2">
        <v>1</v>
      </c>
      <c r="G31" s="2">
        <f>(E31-D31)*F31</f>
        <v>23.800000000000182</v>
      </c>
      <c r="H31" s="2">
        <v>0.68899999999999995</v>
      </c>
      <c r="I31" s="2">
        <f t="shared" ref="I31" si="2">G31*H31</f>
        <v>16.398200000000124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23.800000000000182</v>
      </c>
      <c r="H32" s="2">
        <v>0.68899999999999995</v>
      </c>
      <c r="I32" s="2">
        <f>G32*H32</f>
        <v>16.398200000000124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1180</v>
      </c>
      <c r="E33" s="2">
        <v>1193</v>
      </c>
      <c r="F33" s="2">
        <v>1</v>
      </c>
      <c r="G33" s="2">
        <f>E33-D33</f>
        <v>13</v>
      </c>
      <c r="H33" s="2">
        <v>4.3899999999999997</v>
      </c>
      <c r="I33" s="2">
        <f>G33*H33</f>
        <v>57.069999999999993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13</v>
      </c>
      <c r="H34" s="2">
        <v>4.3899999999999997</v>
      </c>
      <c r="I34" s="2">
        <f>G34*H34</f>
        <v>57.069999999999993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6112.3336300000019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6" t="s">
        <v>72</v>
      </c>
      <c r="C37" s="337" t="s">
        <v>82</v>
      </c>
      <c r="D37" s="339"/>
      <c r="E37" s="330" t="s">
        <v>83</v>
      </c>
      <c r="F37" s="330"/>
      <c r="G37" s="22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2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2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I41"/>
  <sheetViews>
    <sheetView topLeftCell="A10" workbookViewId="0">
      <selection activeCell="O11" sqref="O1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384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383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382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104504</v>
      </c>
      <c r="E6" s="2">
        <v>106528.48</v>
      </c>
      <c r="F6" s="2">
        <v>1</v>
      </c>
      <c r="G6" s="2">
        <f t="shared" ref="G6:G13" si="0">(E6-D6)*F6</f>
        <v>2024.4799999999959</v>
      </c>
      <c r="H6" s="2">
        <v>0.68899999999999995</v>
      </c>
      <c r="I6" s="2">
        <f t="shared" ref="I6:I19" si="1">G6*H6</f>
        <v>1394.866719999997</v>
      </c>
    </row>
    <row r="7" spans="1:9" ht="21.95" customHeight="1" x14ac:dyDescent="0.2">
      <c r="A7" s="2" t="s">
        <v>6</v>
      </c>
      <c r="B7" s="2" t="s">
        <v>8</v>
      </c>
      <c r="C7" s="2"/>
      <c r="D7" s="2">
        <v>38588.480000000003</v>
      </c>
      <c r="E7" s="2">
        <v>39411.480000000003</v>
      </c>
      <c r="F7" s="2">
        <v>1</v>
      </c>
      <c r="G7" s="2">
        <f t="shared" si="0"/>
        <v>823</v>
      </c>
      <c r="H7" s="2">
        <v>0.68899999999999995</v>
      </c>
      <c r="I7" s="2">
        <f t="shared" si="1"/>
        <v>567.04699999999991</v>
      </c>
    </row>
    <row r="8" spans="1:9" ht="21.95" customHeight="1" x14ac:dyDescent="0.2">
      <c r="A8" s="2" t="s">
        <v>6</v>
      </c>
      <c r="B8" s="2" t="s">
        <v>38</v>
      </c>
      <c r="C8" s="2"/>
      <c r="D8" s="2">
        <v>3757.92</v>
      </c>
      <c r="E8" s="2">
        <v>3757.92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42046.35</v>
      </c>
      <c r="E9" s="2">
        <v>42290.79</v>
      </c>
      <c r="F9" s="2">
        <v>1</v>
      </c>
      <c r="G9" s="2">
        <f t="shared" si="0"/>
        <v>244.44000000000233</v>
      </c>
      <c r="H9" s="2">
        <v>0.68899999999999995</v>
      </c>
      <c r="I9" s="2">
        <f t="shared" si="1"/>
        <v>168.4191600000016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12744.81</v>
      </c>
      <c r="E10" s="2">
        <v>13486.11</v>
      </c>
      <c r="F10" s="2">
        <v>1</v>
      </c>
      <c r="G10" s="2">
        <f t="shared" si="0"/>
        <v>741.30000000000109</v>
      </c>
      <c r="H10" s="2">
        <v>0.68899999999999995</v>
      </c>
      <c r="I10" s="2">
        <f>G10*H10</f>
        <v>510.75570000000073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155854.41</v>
      </c>
      <c r="E11" s="2">
        <v>155944.5</v>
      </c>
      <c r="F11" s="2">
        <v>1</v>
      </c>
      <c r="G11" s="2">
        <f t="shared" si="0"/>
        <v>90.089999999996508</v>
      </c>
      <c r="H11" s="2">
        <v>0.68899999999999995</v>
      </c>
      <c r="I11" s="2">
        <f t="shared" si="1"/>
        <v>62.07200999999759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331408.2</v>
      </c>
      <c r="E12" s="2">
        <v>331499</v>
      </c>
      <c r="F12" s="2">
        <v>1</v>
      </c>
      <c r="G12" s="2">
        <f t="shared" si="0"/>
        <v>90.799999999988358</v>
      </c>
      <c r="H12" s="2">
        <v>0.68899999999999995</v>
      </c>
      <c r="I12" s="2">
        <f t="shared" si="1"/>
        <v>62.561199999991977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309295.2</v>
      </c>
      <c r="E13" s="2">
        <v>309416.90000000002</v>
      </c>
      <c r="F13" s="2">
        <v>1</v>
      </c>
      <c r="G13" s="2">
        <f t="shared" si="0"/>
        <v>121.70000000001164</v>
      </c>
      <c r="H13" s="2">
        <v>0.68899999999999995</v>
      </c>
      <c r="I13" s="2">
        <f t="shared" si="1"/>
        <v>83.85130000000801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4135.8099999999959</v>
      </c>
      <c r="H14" s="2">
        <v>0.68899999999999995</v>
      </c>
      <c r="I14" s="2">
        <f>I6+I7+I8+I9+I10+I11+I12+I13</f>
        <v>2849.5730899999967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261.10000000000002</v>
      </c>
      <c r="E16" s="2">
        <v>262.39999999999998</v>
      </c>
      <c r="F16" s="2">
        <v>80</v>
      </c>
      <c r="G16" s="2">
        <f>(E16-D16)*F16</f>
        <v>103.99999999999636</v>
      </c>
      <c r="H16" s="2">
        <v>0.68899999999999995</v>
      </c>
      <c r="I16" s="2">
        <f t="shared" si="1"/>
        <v>71.655999999997491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1151.0999999999999</v>
      </c>
      <c r="E17" s="2">
        <v>1159.7</v>
      </c>
      <c r="F17" s="2">
        <v>20</v>
      </c>
      <c r="G17" s="2">
        <f>(E17-D17)*F17</f>
        <v>172.00000000000273</v>
      </c>
      <c r="H17" s="2">
        <v>0.68899999999999995</v>
      </c>
      <c r="I17" s="2">
        <f t="shared" si="1"/>
        <v>118.50800000000187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849.7</v>
      </c>
      <c r="E18" s="2">
        <v>855.8</v>
      </c>
      <c r="F18" s="2">
        <v>20</v>
      </c>
      <c r="G18" s="2">
        <f>(E18-D18)*F18</f>
        <v>121.99999999999818</v>
      </c>
      <c r="H18" s="2">
        <v>0.68899999999999995</v>
      </c>
      <c r="I18" s="2">
        <f t="shared" si="1"/>
        <v>84.057999999998742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497.8</v>
      </c>
      <c r="E19" s="2">
        <v>501.5</v>
      </c>
      <c r="F19" s="2">
        <v>20</v>
      </c>
      <c r="G19" s="2">
        <f>(E19-D19)*F19</f>
        <v>73.999999999999773</v>
      </c>
      <c r="H19" s="2">
        <v>0.68899999999999995</v>
      </c>
      <c r="I19" s="2">
        <f t="shared" si="1"/>
        <v>50.985999999999841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471.99999999999704</v>
      </c>
      <c r="H20" s="2">
        <v>0.68899999999999995</v>
      </c>
      <c r="I20" s="2">
        <f>I16+I17+I18+I19</f>
        <v>325.20799999999792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3470</v>
      </c>
      <c r="E24" s="2">
        <v>3488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3765</v>
      </c>
      <c r="E25" s="2">
        <v>3793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37294</v>
      </c>
      <c r="E28" s="2">
        <v>37585</v>
      </c>
      <c r="F28" s="2">
        <v>1</v>
      </c>
      <c r="G28" s="2">
        <f>E28-D28</f>
        <v>291</v>
      </c>
      <c r="H28" s="2">
        <v>5.54</v>
      </c>
      <c r="I28" s="2">
        <f>G28*H28</f>
        <v>1612.14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291</v>
      </c>
      <c r="H30" s="2">
        <v>5.54</v>
      </c>
      <c r="I30" s="2">
        <f>I28+I29</f>
        <v>1612.14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2237.5</v>
      </c>
      <c r="E31" s="2">
        <v>2257.6999999999998</v>
      </c>
      <c r="F31" s="2">
        <v>1</v>
      </c>
      <c r="G31" s="2">
        <f>(E31-D31)*F31</f>
        <v>20.199999999999818</v>
      </c>
      <c r="H31" s="2">
        <v>0.68899999999999995</v>
      </c>
      <c r="I31" s="2">
        <f t="shared" ref="I31" si="2">G31*H31</f>
        <v>13.917799999999874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20.199999999999818</v>
      </c>
      <c r="H32" s="2">
        <v>0.68899999999999995</v>
      </c>
      <c r="I32" s="2">
        <f>G32*H32</f>
        <v>13.917799999999874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1193</v>
      </c>
      <c r="E33" s="2">
        <v>1203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5046.6788899999947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28" t="s">
        <v>72</v>
      </c>
      <c r="C37" s="337" t="s">
        <v>82</v>
      </c>
      <c r="D37" s="339"/>
      <c r="E37" s="330" t="s">
        <v>83</v>
      </c>
      <c r="F37" s="330"/>
      <c r="G37" s="22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2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2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2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2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I41"/>
  <sheetViews>
    <sheetView workbookViewId="0">
      <selection activeCell="P14" sqref="P1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385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387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386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106528.48</v>
      </c>
      <c r="E6" s="2">
        <v>109144.64</v>
      </c>
      <c r="F6" s="2">
        <v>1</v>
      </c>
      <c r="G6" s="2">
        <f t="shared" ref="G6:G13" si="0">(E6-D6)*F6</f>
        <v>2616.1600000000035</v>
      </c>
      <c r="H6" s="2">
        <v>0.68899999999999995</v>
      </c>
      <c r="I6" s="2">
        <f t="shared" ref="I6:I19" si="1">G6*H6</f>
        <v>1802.5342400000022</v>
      </c>
    </row>
    <row r="7" spans="1:9" ht="21.95" customHeight="1" x14ac:dyDescent="0.2">
      <c r="A7" s="2" t="s">
        <v>6</v>
      </c>
      <c r="B7" s="2" t="s">
        <v>8</v>
      </c>
      <c r="C7" s="2"/>
      <c r="D7" s="2">
        <v>39411.480000000003</v>
      </c>
      <c r="E7" s="2">
        <v>39579.800000000003</v>
      </c>
      <c r="F7" s="2">
        <v>1</v>
      </c>
      <c r="G7" s="2">
        <f t="shared" si="0"/>
        <v>168.31999999999971</v>
      </c>
      <c r="H7" s="2">
        <v>0.68899999999999995</v>
      </c>
      <c r="I7" s="2">
        <f t="shared" si="1"/>
        <v>115.97247999999979</v>
      </c>
    </row>
    <row r="8" spans="1:9" ht="21.95" customHeight="1" x14ac:dyDescent="0.2">
      <c r="A8" s="2" t="s">
        <v>6</v>
      </c>
      <c r="B8" s="2" t="s">
        <v>38</v>
      </c>
      <c r="C8" s="2"/>
      <c r="D8" s="2">
        <v>3757.92</v>
      </c>
      <c r="E8" s="2">
        <v>4690.68</v>
      </c>
      <c r="F8" s="2">
        <v>1</v>
      </c>
      <c r="G8" s="2">
        <f t="shared" si="0"/>
        <v>932.76000000000022</v>
      </c>
      <c r="H8" s="2">
        <v>0.68899999999999995</v>
      </c>
      <c r="I8" s="2">
        <f>G8*H8</f>
        <v>642.67164000000014</v>
      </c>
    </row>
    <row r="9" spans="1:9" ht="21.95" customHeight="1" x14ac:dyDescent="0.2">
      <c r="A9" s="2" t="s">
        <v>6</v>
      </c>
      <c r="B9" s="2" t="s">
        <v>9</v>
      </c>
      <c r="C9" s="2"/>
      <c r="D9" s="2">
        <v>42290.79</v>
      </c>
      <c r="E9" s="2">
        <v>42970.86</v>
      </c>
      <c r="F9" s="2">
        <v>1</v>
      </c>
      <c r="G9" s="2">
        <f t="shared" si="0"/>
        <v>680.06999999999971</v>
      </c>
      <c r="H9" s="2">
        <v>0.68899999999999995</v>
      </c>
      <c r="I9" s="2">
        <f t="shared" si="1"/>
        <v>468.56822999999974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13486.11</v>
      </c>
      <c r="E10" s="2">
        <v>14037.51</v>
      </c>
      <c r="F10" s="2">
        <v>1</v>
      </c>
      <c r="G10" s="2">
        <f t="shared" si="0"/>
        <v>551.39999999999964</v>
      </c>
      <c r="H10" s="2">
        <v>0.68899999999999995</v>
      </c>
      <c r="I10" s="2">
        <f>G10*H10</f>
        <v>379.91459999999972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155944.5</v>
      </c>
      <c r="E11" s="2">
        <v>156039.9</v>
      </c>
      <c r="F11" s="2">
        <v>1</v>
      </c>
      <c r="G11" s="2">
        <f t="shared" si="0"/>
        <v>95.399999999994179</v>
      </c>
      <c r="H11" s="2">
        <v>0.68899999999999995</v>
      </c>
      <c r="I11" s="2">
        <f t="shared" si="1"/>
        <v>65.730599999995988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331499</v>
      </c>
      <c r="E12" s="2">
        <v>331630.8</v>
      </c>
      <c r="F12" s="2">
        <v>1</v>
      </c>
      <c r="G12" s="2">
        <f t="shared" si="0"/>
        <v>131.79999999998836</v>
      </c>
      <c r="H12" s="2">
        <v>0.68899999999999995</v>
      </c>
      <c r="I12" s="2">
        <f t="shared" si="1"/>
        <v>90.810199999991966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309416.90000000002</v>
      </c>
      <c r="E13" s="2">
        <v>309490</v>
      </c>
      <c r="F13" s="2">
        <v>1</v>
      </c>
      <c r="G13" s="2">
        <f t="shared" si="0"/>
        <v>73.099999999976717</v>
      </c>
      <c r="H13" s="2">
        <v>0.68899999999999995</v>
      </c>
      <c r="I13" s="2">
        <f t="shared" si="1"/>
        <v>50.365899999983952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5249.009999999962</v>
      </c>
      <c r="H14" s="2">
        <v>0.68899999999999995</v>
      </c>
      <c r="I14" s="2">
        <f>I6+I7+I8+I9+I10+I11+I12+I13</f>
        <v>3616.5678899999734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262.39999999999998</v>
      </c>
      <c r="E16" s="2">
        <v>264.89999999999998</v>
      </c>
      <c r="F16" s="2">
        <v>80</v>
      </c>
      <c r="G16" s="2">
        <f>(E16-D16)*F16</f>
        <v>200</v>
      </c>
      <c r="H16" s="2">
        <v>0.68899999999999995</v>
      </c>
      <c r="I16" s="2">
        <f t="shared" si="1"/>
        <v>137.79999999999998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1159.7</v>
      </c>
      <c r="E17" s="2">
        <v>1168.7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855.8</v>
      </c>
      <c r="E18" s="2">
        <v>862.8</v>
      </c>
      <c r="F18" s="2">
        <v>20</v>
      </c>
      <c r="G18" s="2">
        <f>(E18-D18)*F18</f>
        <v>140</v>
      </c>
      <c r="H18" s="2">
        <v>0.68899999999999995</v>
      </c>
      <c r="I18" s="2">
        <f t="shared" si="1"/>
        <v>96.46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501.5</v>
      </c>
      <c r="E19" s="2">
        <v>505.3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596.00000000000023</v>
      </c>
      <c r="H20" s="2">
        <v>0.68899999999999995</v>
      </c>
      <c r="I20" s="2">
        <f>I16+I17+I18+I19</f>
        <v>410.64400000000012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3488</v>
      </c>
      <c r="E24" s="2">
        <v>3532</v>
      </c>
      <c r="F24" s="2">
        <v>1</v>
      </c>
      <c r="G24" s="2">
        <f>E24-D24</f>
        <v>44</v>
      </c>
      <c r="H24" s="2">
        <v>4.3899999999999997</v>
      </c>
      <c r="I24" s="2">
        <f>G24*H24</f>
        <v>193.16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3793</v>
      </c>
      <c r="E25" s="2">
        <v>3829</v>
      </c>
      <c r="F25" s="2">
        <v>1</v>
      </c>
      <c r="G25" s="2">
        <f>E25-D25</f>
        <v>36</v>
      </c>
      <c r="H25" s="2">
        <v>4.3899999999999997</v>
      </c>
      <c r="I25" s="2">
        <f>G25*H25</f>
        <v>158.04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80</v>
      </c>
      <c r="H26" s="2">
        <v>4.3899999999999997</v>
      </c>
      <c r="I26" s="2">
        <f>I24+I25+I23+I22</f>
        <v>351.2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37585</v>
      </c>
      <c r="E28" s="2">
        <v>37809</v>
      </c>
      <c r="F28" s="2">
        <v>1</v>
      </c>
      <c r="G28" s="2">
        <f>E28-D28</f>
        <v>224</v>
      </c>
      <c r="H28" s="2">
        <v>5.54</v>
      </c>
      <c r="I28" s="2">
        <f>G28*H28</f>
        <v>1240.96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224</v>
      </c>
      <c r="H30" s="2">
        <v>5.54</v>
      </c>
      <c r="I30" s="2">
        <f>I28+I29</f>
        <v>1240.96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2257.6999999999998</v>
      </c>
      <c r="E31" s="2">
        <v>2275.1999999999998</v>
      </c>
      <c r="F31" s="2">
        <v>1</v>
      </c>
      <c r="G31" s="2">
        <f>(E31-D31)*F31</f>
        <v>17.5</v>
      </c>
      <c r="H31" s="2">
        <v>0.68899999999999995</v>
      </c>
      <c r="I31" s="2">
        <f t="shared" ref="I31" si="2">G31*H31</f>
        <v>12.057499999999999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17.5</v>
      </c>
      <c r="H32" s="2">
        <v>0.68899999999999995</v>
      </c>
      <c r="I32" s="2">
        <f>G32*H32</f>
        <v>12.057499999999999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1203</v>
      </c>
      <c r="E33" s="2">
        <v>1213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5675.3293899999735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0" t="s">
        <v>72</v>
      </c>
      <c r="C37" s="337" t="s">
        <v>82</v>
      </c>
      <c r="D37" s="339"/>
      <c r="E37" s="330" t="s">
        <v>83</v>
      </c>
      <c r="F37" s="330"/>
      <c r="G37" s="23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I41"/>
  <sheetViews>
    <sheetView workbookViewId="0">
      <selection activeCell="O7" sqref="O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390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389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391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109144.64</v>
      </c>
      <c r="E6" s="2">
        <v>111351.52</v>
      </c>
      <c r="F6" s="2">
        <v>1</v>
      </c>
      <c r="G6" s="2">
        <f t="shared" ref="G6:G13" si="0">(E6-D6)*F6</f>
        <v>2206.8800000000047</v>
      </c>
      <c r="H6" s="2">
        <v>0.68899999999999995</v>
      </c>
      <c r="I6" s="2">
        <f t="shared" ref="I6:I19" si="1">G6*H6</f>
        <v>1520.540320000003</v>
      </c>
    </row>
    <row r="7" spans="1:9" ht="21.95" customHeight="1" x14ac:dyDescent="0.2">
      <c r="A7" s="2" t="s">
        <v>6</v>
      </c>
      <c r="B7" s="2" t="s">
        <v>8</v>
      </c>
      <c r="C7" s="2"/>
      <c r="D7" s="2">
        <v>39579.800000000003</v>
      </c>
      <c r="E7" s="2">
        <v>39581.279999999999</v>
      </c>
      <c r="F7" s="2">
        <v>1</v>
      </c>
      <c r="G7" s="2">
        <f t="shared" si="0"/>
        <v>1.4799999999959255</v>
      </c>
      <c r="H7" s="2">
        <v>0.68899999999999995</v>
      </c>
      <c r="I7" s="2">
        <f t="shared" si="1"/>
        <v>1.0197199999971926</v>
      </c>
    </row>
    <row r="8" spans="1:9" ht="21.95" customHeight="1" x14ac:dyDescent="0.2">
      <c r="A8" s="2" t="s">
        <v>6</v>
      </c>
      <c r="B8" s="2" t="s">
        <v>38</v>
      </c>
      <c r="C8" s="2"/>
      <c r="D8" s="2">
        <v>4690.68</v>
      </c>
      <c r="E8" s="2">
        <v>5892.03</v>
      </c>
      <c r="F8" s="2">
        <v>1</v>
      </c>
      <c r="G8" s="2">
        <f t="shared" si="0"/>
        <v>1201.3499999999995</v>
      </c>
      <c r="H8" s="2">
        <v>0.68899999999999995</v>
      </c>
      <c r="I8" s="2">
        <f>G8*H8</f>
        <v>827.73014999999953</v>
      </c>
    </row>
    <row r="9" spans="1:9" ht="21.95" customHeight="1" x14ac:dyDescent="0.2">
      <c r="A9" s="2" t="s">
        <v>6</v>
      </c>
      <c r="B9" s="2" t="s">
        <v>9</v>
      </c>
      <c r="C9" s="2"/>
      <c r="D9" s="2">
        <v>42970.86</v>
      </c>
      <c r="E9" s="2">
        <v>43647.72</v>
      </c>
      <c r="F9" s="2">
        <v>1</v>
      </c>
      <c r="G9" s="2">
        <f t="shared" si="0"/>
        <v>676.86000000000058</v>
      </c>
      <c r="H9" s="2">
        <v>0.68899999999999995</v>
      </c>
      <c r="I9" s="2">
        <f t="shared" si="1"/>
        <v>466.35654000000034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14037.51</v>
      </c>
      <c r="E10" s="2">
        <v>14236.08</v>
      </c>
      <c r="F10" s="2">
        <v>1</v>
      </c>
      <c r="G10" s="2">
        <f t="shared" si="0"/>
        <v>198.56999999999971</v>
      </c>
      <c r="H10" s="2">
        <v>0.68899999999999995</v>
      </c>
      <c r="I10" s="2">
        <f>G10*H10</f>
        <v>136.8147299999998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156039.9</v>
      </c>
      <c r="E11" s="2">
        <v>156127.1</v>
      </c>
      <c r="F11" s="2">
        <v>1</v>
      </c>
      <c r="G11" s="2">
        <f t="shared" si="0"/>
        <v>87.200000000011642</v>
      </c>
      <c r="H11" s="2">
        <v>0.68899999999999995</v>
      </c>
      <c r="I11" s="2">
        <f t="shared" si="1"/>
        <v>60.080800000008018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331630.8</v>
      </c>
      <c r="E12" s="2">
        <v>331705.7</v>
      </c>
      <c r="F12" s="2">
        <v>1</v>
      </c>
      <c r="G12" s="2">
        <f t="shared" si="0"/>
        <v>74.900000000023283</v>
      </c>
      <c r="H12" s="2">
        <v>0.68899999999999995</v>
      </c>
      <c r="I12" s="2">
        <f t="shared" si="1"/>
        <v>51.606100000016035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309490</v>
      </c>
      <c r="E13" s="2">
        <v>309652.59999999998</v>
      </c>
      <c r="F13" s="2">
        <v>1</v>
      </c>
      <c r="G13" s="2">
        <f t="shared" si="0"/>
        <v>162.59999999997672</v>
      </c>
      <c r="H13" s="2">
        <v>0.68899999999999995</v>
      </c>
      <c r="I13" s="2">
        <f t="shared" si="1"/>
        <v>112.03139999998395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4609.840000000012</v>
      </c>
      <c r="H14" s="2">
        <v>0.68899999999999995</v>
      </c>
      <c r="I14" s="2">
        <f>I6+I7+I8+I9+I10+I11+I12+I13</f>
        <v>3176.1797600000073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264.89999999999998</v>
      </c>
      <c r="E16" s="2">
        <v>267.3</v>
      </c>
      <c r="F16" s="2">
        <v>80</v>
      </c>
      <c r="G16" s="2">
        <f>(E16-D16)*F16</f>
        <v>192.00000000000273</v>
      </c>
      <c r="H16" s="2">
        <v>0.68899999999999995</v>
      </c>
      <c r="I16" s="2">
        <f t="shared" si="1"/>
        <v>132.28800000000186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1168.7</v>
      </c>
      <c r="E17" s="2">
        <v>1177.7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862.8</v>
      </c>
      <c r="E18" s="2">
        <v>869.3</v>
      </c>
      <c r="F18" s="2">
        <v>20</v>
      </c>
      <c r="G18" s="2">
        <f>(E18-D18)*F18</f>
        <v>130</v>
      </c>
      <c r="H18" s="2">
        <v>0.68899999999999995</v>
      </c>
      <c r="I18" s="2">
        <f t="shared" si="1"/>
        <v>89.57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505.3</v>
      </c>
      <c r="E19" s="2">
        <v>509.1</v>
      </c>
      <c r="F19" s="2">
        <v>20</v>
      </c>
      <c r="G19" s="2">
        <f>(E19-D19)*F19</f>
        <v>76.000000000000227</v>
      </c>
      <c r="H19" s="2">
        <v>0.68899999999999995</v>
      </c>
      <c r="I19" s="2">
        <f t="shared" si="1"/>
        <v>52.364000000000154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578.00000000000296</v>
      </c>
      <c r="H20" s="2">
        <v>0.68899999999999995</v>
      </c>
      <c r="I20" s="2">
        <f>I16+I17+I18+I19</f>
        <v>398.24200000000201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3532</v>
      </c>
      <c r="E24" s="2">
        <v>3579</v>
      </c>
      <c r="F24" s="2">
        <v>1</v>
      </c>
      <c r="G24" s="2">
        <f>E24-D24</f>
        <v>47</v>
      </c>
      <c r="H24" s="2">
        <v>4.3899999999999997</v>
      </c>
      <c r="I24" s="2">
        <f>G24*H24</f>
        <v>206.32999999999998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3829</v>
      </c>
      <c r="E25" s="2">
        <v>3867</v>
      </c>
      <c r="F25" s="2">
        <v>1</v>
      </c>
      <c r="G25" s="2">
        <f>E25-D25</f>
        <v>38</v>
      </c>
      <c r="H25" s="2">
        <v>4.3899999999999997</v>
      </c>
      <c r="I25" s="2">
        <f>G25*H25</f>
        <v>166.82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85</v>
      </c>
      <c r="H26" s="2">
        <v>4.3899999999999997</v>
      </c>
      <c r="I26" s="2">
        <f>I24+I25+I23+I22</f>
        <v>373.15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37809</v>
      </c>
      <c r="E28" s="2">
        <v>38096</v>
      </c>
      <c r="F28" s="2">
        <v>1</v>
      </c>
      <c r="G28" s="2">
        <f>E28-D28</f>
        <v>287</v>
      </c>
      <c r="H28" s="2">
        <v>5.54</v>
      </c>
      <c r="I28" s="2">
        <f>G28*H28</f>
        <v>1589.98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287</v>
      </c>
      <c r="H30" s="2">
        <v>5.54</v>
      </c>
      <c r="I30" s="2">
        <f>I28+I29</f>
        <v>1589.98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2275.1999999999998</v>
      </c>
      <c r="E31" s="2">
        <v>2296.1</v>
      </c>
      <c r="F31" s="2">
        <v>1</v>
      </c>
      <c r="G31" s="2">
        <f>(E31-D31)*F31</f>
        <v>20.900000000000091</v>
      </c>
      <c r="H31" s="2">
        <v>0.68899999999999995</v>
      </c>
      <c r="I31" s="2">
        <f t="shared" ref="I31" si="2">G31*H31</f>
        <v>14.400100000000062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20.900000000000091</v>
      </c>
      <c r="H32" s="2">
        <v>0.68899999999999995</v>
      </c>
      <c r="I32" s="2">
        <f>G32*H32</f>
        <v>14.400100000000062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1213</v>
      </c>
      <c r="E33" s="2">
        <v>1223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5595.8518600000089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2" t="s">
        <v>72</v>
      </c>
      <c r="C37" s="337" t="s">
        <v>82</v>
      </c>
      <c r="D37" s="339"/>
      <c r="E37" s="330" t="s">
        <v>83</v>
      </c>
      <c r="F37" s="330"/>
      <c r="G37" s="23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I41"/>
  <sheetViews>
    <sheetView topLeftCell="A19" workbookViewId="0">
      <selection activeCell="O12" sqref="O1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392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393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388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111351.52</v>
      </c>
      <c r="E6" s="2">
        <v>113732</v>
      </c>
      <c r="F6" s="2">
        <v>1</v>
      </c>
      <c r="G6" s="2">
        <f t="shared" ref="G6:G13" si="0">(E6-D6)*F6</f>
        <v>2380.4799999999959</v>
      </c>
      <c r="H6" s="2">
        <v>0.68899999999999995</v>
      </c>
      <c r="I6" s="2">
        <f t="shared" ref="I6:I19" si="1">G6*H6</f>
        <v>1640.1507199999971</v>
      </c>
    </row>
    <row r="7" spans="1:9" ht="21.95" customHeight="1" x14ac:dyDescent="0.2">
      <c r="A7" s="2" t="s">
        <v>6</v>
      </c>
      <c r="B7" s="2" t="s">
        <v>8</v>
      </c>
      <c r="C7" s="2"/>
      <c r="D7" s="2">
        <v>39581.279999999999</v>
      </c>
      <c r="E7" s="2">
        <v>39855.56</v>
      </c>
      <c r="F7" s="2">
        <v>1</v>
      </c>
      <c r="G7" s="2">
        <f t="shared" si="0"/>
        <v>274.27999999999884</v>
      </c>
      <c r="H7" s="2">
        <v>0.68899999999999995</v>
      </c>
      <c r="I7" s="2">
        <f t="shared" si="1"/>
        <v>188.97891999999919</v>
      </c>
    </row>
    <row r="8" spans="1:9" ht="21.95" customHeight="1" x14ac:dyDescent="0.2">
      <c r="A8" s="2" t="s">
        <v>6</v>
      </c>
      <c r="B8" s="2" t="s">
        <v>38</v>
      </c>
      <c r="C8" s="2"/>
      <c r="D8" s="2">
        <v>5892.03</v>
      </c>
      <c r="E8" s="2">
        <v>6703.32</v>
      </c>
      <c r="F8" s="2">
        <v>1</v>
      </c>
      <c r="G8" s="2">
        <f t="shared" si="0"/>
        <v>811.29</v>
      </c>
      <c r="H8" s="2">
        <v>0.68899999999999995</v>
      </c>
      <c r="I8" s="2">
        <f>G8*H8</f>
        <v>558.97880999999995</v>
      </c>
    </row>
    <row r="9" spans="1:9" ht="21.95" customHeight="1" x14ac:dyDescent="0.2">
      <c r="A9" s="2" t="s">
        <v>6</v>
      </c>
      <c r="B9" s="2" t="s">
        <v>9</v>
      </c>
      <c r="C9" s="2"/>
      <c r="D9" s="2">
        <v>43647.72</v>
      </c>
      <c r="E9" s="2">
        <v>44504.160000000003</v>
      </c>
      <c r="F9" s="2">
        <v>1</v>
      </c>
      <c r="G9" s="2">
        <f t="shared" si="0"/>
        <v>856.44000000000233</v>
      </c>
      <c r="H9" s="2">
        <v>0.68899999999999995</v>
      </c>
      <c r="I9" s="2">
        <f t="shared" si="1"/>
        <v>590.08716000000152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14236.08</v>
      </c>
      <c r="E10" s="2">
        <v>14619.84</v>
      </c>
      <c r="F10" s="2">
        <v>1</v>
      </c>
      <c r="G10" s="2">
        <f t="shared" si="0"/>
        <v>383.76000000000022</v>
      </c>
      <c r="H10" s="2">
        <v>0.68899999999999995</v>
      </c>
      <c r="I10" s="2">
        <f>G10*H10</f>
        <v>264.41064000000011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156127.1</v>
      </c>
      <c r="E11" s="2">
        <v>156254.1</v>
      </c>
      <c r="F11" s="2">
        <v>1</v>
      </c>
      <c r="G11" s="2">
        <f t="shared" si="0"/>
        <v>127</v>
      </c>
      <c r="H11" s="2">
        <v>0.68899999999999995</v>
      </c>
      <c r="I11" s="2">
        <f t="shared" si="1"/>
        <v>87.503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331705.7</v>
      </c>
      <c r="E12" s="2">
        <v>331868.3</v>
      </c>
      <c r="F12" s="2">
        <v>1</v>
      </c>
      <c r="G12" s="2">
        <f t="shared" si="0"/>
        <v>162.59999999997672</v>
      </c>
      <c r="H12" s="2">
        <v>0.68899999999999995</v>
      </c>
      <c r="I12" s="2">
        <f t="shared" si="1"/>
        <v>112.03139999998395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309652.59999999998</v>
      </c>
      <c r="E13" s="2">
        <v>309723.59999999998</v>
      </c>
      <c r="F13" s="2">
        <v>1</v>
      </c>
      <c r="G13" s="2">
        <f t="shared" si="0"/>
        <v>71</v>
      </c>
      <c r="H13" s="2">
        <v>0.68899999999999995</v>
      </c>
      <c r="I13" s="2">
        <f t="shared" si="1"/>
        <v>48.918999999999997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5066.849999999974</v>
      </c>
      <c r="H14" s="2">
        <v>0.68899999999999995</v>
      </c>
      <c r="I14" s="2">
        <f>I6+I7+I8+I9+I10+I11+I12+I13</f>
        <v>3491.0596499999815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267.3</v>
      </c>
      <c r="E16" s="2">
        <v>269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1177.7</v>
      </c>
      <c r="E17" s="2">
        <v>1186.5999999999999</v>
      </c>
      <c r="F17" s="2">
        <v>20</v>
      </c>
      <c r="G17" s="2">
        <f>(E17-D17)*F17</f>
        <v>177.99999999999727</v>
      </c>
      <c r="H17" s="2">
        <v>0.68899999999999995</v>
      </c>
      <c r="I17" s="2">
        <f t="shared" si="1"/>
        <v>122.64199999999811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869.3</v>
      </c>
      <c r="E18" s="2">
        <v>876.4</v>
      </c>
      <c r="F18" s="2">
        <v>20</v>
      </c>
      <c r="G18" s="2">
        <f>(E18-D18)*F18</f>
        <v>142.00000000000045</v>
      </c>
      <c r="H18" s="2">
        <v>0.68899999999999995</v>
      </c>
      <c r="I18" s="2">
        <f t="shared" si="1"/>
        <v>97.838000000000306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509.1</v>
      </c>
      <c r="E19" s="2">
        <v>512.9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531.99999999999591</v>
      </c>
      <c r="H20" s="2">
        <v>0.68899999999999995</v>
      </c>
      <c r="I20" s="2">
        <f>I16+I17+I18+I19</f>
        <v>366.54799999999716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3579</v>
      </c>
      <c r="E24" s="2">
        <v>3609</v>
      </c>
      <c r="F24" s="2">
        <v>1</v>
      </c>
      <c r="G24" s="2">
        <f>E24-D24</f>
        <v>30</v>
      </c>
      <c r="H24" s="2">
        <v>4.3899999999999997</v>
      </c>
      <c r="I24" s="2">
        <f>G24*H24</f>
        <v>131.69999999999999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3867</v>
      </c>
      <c r="E25" s="2">
        <v>3906</v>
      </c>
      <c r="F25" s="2">
        <v>1</v>
      </c>
      <c r="G25" s="2">
        <f>E25-D25</f>
        <v>39</v>
      </c>
      <c r="H25" s="2">
        <v>4.3899999999999997</v>
      </c>
      <c r="I25" s="2">
        <f>G25*H25</f>
        <v>171.20999999999998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69</v>
      </c>
      <c r="H26" s="2">
        <v>4.3899999999999997</v>
      </c>
      <c r="I26" s="2">
        <f>I24+I25+I23+I22</f>
        <v>302.90999999999997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38096</v>
      </c>
      <c r="E28" s="2">
        <v>38394</v>
      </c>
      <c r="F28" s="2">
        <v>1</v>
      </c>
      <c r="G28" s="2">
        <f>E28-D28</f>
        <v>298</v>
      </c>
      <c r="H28" s="2">
        <v>5.54</v>
      </c>
      <c r="I28" s="2">
        <f>G28*H28</f>
        <v>1650.92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298</v>
      </c>
      <c r="H30" s="2">
        <v>5.54</v>
      </c>
      <c r="I30" s="2">
        <f>I28+I29</f>
        <v>1650.92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2296.1</v>
      </c>
      <c r="E31" s="2">
        <v>2318.5</v>
      </c>
      <c r="F31" s="2">
        <v>1</v>
      </c>
      <c r="G31" s="2">
        <f>(E31-D31)*F31</f>
        <v>22.400000000000091</v>
      </c>
      <c r="H31" s="2">
        <v>0.68899999999999995</v>
      </c>
      <c r="I31" s="2">
        <f t="shared" ref="I31" si="2">G31*H31</f>
        <v>15.433600000000061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22.400000000000091</v>
      </c>
      <c r="H32" s="2">
        <v>0.68899999999999995</v>
      </c>
      <c r="I32" s="2">
        <f>G32*H32</f>
        <v>15.433600000000061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1223</v>
      </c>
      <c r="E33" s="2">
        <v>1235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5879.5512499999795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2" t="s">
        <v>72</v>
      </c>
      <c r="C37" s="337" t="s">
        <v>82</v>
      </c>
      <c r="D37" s="339"/>
      <c r="E37" s="330" t="s">
        <v>83</v>
      </c>
      <c r="F37" s="330"/>
      <c r="G37" s="23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I41"/>
  <sheetViews>
    <sheetView topLeftCell="A7" workbookViewId="0">
      <selection activeCell="M7" sqref="M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394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395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113732</v>
      </c>
      <c r="E6" s="2">
        <v>115669.64</v>
      </c>
      <c r="F6" s="2">
        <v>1</v>
      </c>
      <c r="G6" s="2">
        <f t="shared" ref="G6:G13" si="0">(E6-D6)*F6</f>
        <v>1937.6399999999994</v>
      </c>
      <c r="H6" s="2">
        <v>0.68899999999999995</v>
      </c>
      <c r="I6" s="2">
        <f t="shared" ref="I6:I19" si="1">G6*H6</f>
        <v>1335.0339599999995</v>
      </c>
    </row>
    <row r="7" spans="1:9" ht="21.95" customHeight="1" x14ac:dyDescent="0.2">
      <c r="A7" s="2" t="s">
        <v>6</v>
      </c>
      <c r="B7" s="2" t="s">
        <v>8</v>
      </c>
      <c r="C7" s="2"/>
      <c r="D7" s="2">
        <v>39855.56</v>
      </c>
      <c r="E7" s="2">
        <v>40703.4</v>
      </c>
      <c r="F7" s="2">
        <v>1</v>
      </c>
      <c r="G7" s="2">
        <f t="shared" si="0"/>
        <v>847.84000000000378</v>
      </c>
      <c r="H7" s="2">
        <v>0.68899999999999995</v>
      </c>
      <c r="I7" s="2">
        <f t="shared" si="1"/>
        <v>584.16176000000257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44504.160000000003</v>
      </c>
      <c r="E9" s="2">
        <v>45363.39</v>
      </c>
      <c r="F9" s="2">
        <v>1</v>
      </c>
      <c r="G9" s="2">
        <f t="shared" si="0"/>
        <v>859.22999999999593</v>
      </c>
      <c r="H9" s="2">
        <v>0.68899999999999995</v>
      </c>
      <c r="I9" s="2">
        <f t="shared" si="1"/>
        <v>592.00946999999712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14619.84</v>
      </c>
      <c r="E10" s="2">
        <v>14619.84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156254.1</v>
      </c>
      <c r="E11" s="2">
        <v>156310.70000000001</v>
      </c>
      <c r="F11" s="2">
        <v>1</v>
      </c>
      <c r="G11" s="2">
        <f t="shared" si="0"/>
        <v>56.600000000005821</v>
      </c>
      <c r="H11" s="2">
        <v>0.68899999999999995</v>
      </c>
      <c r="I11" s="2">
        <f t="shared" si="1"/>
        <v>38.997400000004006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331868.3</v>
      </c>
      <c r="E12" s="2">
        <v>331957</v>
      </c>
      <c r="F12" s="2">
        <v>1</v>
      </c>
      <c r="G12" s="2">
        <f t="shared" si="0"/>
        <v>88.700000000011642</v>
      </c>
      <c r="H12" s="2">
        <v>0.68899999999999995</v>
      </c>
      <c r="I12" s="2">
        <f t="shared" si="1"/>
        <v>61.114300000008015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309723.59999999998</v>
      </c>
      <c r="E13" s="2">
        <v>309898.5</v>
      </c>
      <c r="F13" s="2">
        <v>1</v>
      </c>
      <c r="G13" s="2">
        <f t="shared" si="0"/>
        <v>174.90000000002328</v>
      </c>
      <c r="H13" s="2">
        <v>0.68899999999999995</v>
      </c>
      <c r="I13" s="2">
        <f t="shared" si="1"/>
        <v>120.50610000001603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3964.9100000000399</v>
      </c>
      <c r="H14" s="2">
        <v>0.68899999999999995</v>
      </c>
      <c r="I14" s="2">
        <f>I6+I7+I8+I9+I10+I11+I12+I13</f>
        <v>2731.8229900000269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269</v>
      </c>
      <c r="E16" s="2">
        <v>270</v>
      </c>
      <c r="F16" s="2">
        <v>80</v>
      </c>
      <c r="G16" s="2">
        <f>(E16-D16)*F16</f>
        <v>80</v>
      </c>
      <c r="H16" s="2">
        <v>0.68899999999999995</v>
      </c>
      <c r="I16" s="2">
        <f t="shared" si="1"/>
        <v>55.12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1186.5999999999999</v>
      </c>
      <c r="E17" s="2">
        <v>1195.3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876.4</v>
      </c>
      <c r="E18" s="2">
        <v>881.2</v>
      </c>
      <c r="F18" s="2">
        <v>20</v>
      </c>
      <c r="G18" s="2">
        <f>(E18-D18)*F18</f>
        <v>96.000000000001364</v>
      </c>
      <c r="H18" s="2">
        <v>0.68899999999999995</v>
      </c>
      <c r="I18" s="2">
        <f t="shared" si="1"/>
        <v>66.144000000000929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512.9</v>
      </c>
      <c r="E19" s="2">
        <v>516.70000000000005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426.00000000000364</v>
      </c>
      <c r="H20" s="2">
        <v>0.68899999999999995</v>
      </c>
      <c r="I20" s="2">
        <f>I16+I17+I18+I19</f>
        <v>293.51400000000251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3609</v>
      </c>
      <c r="E24" s="2">
        <v>3626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3906</v>
      </c>
      <c r="E25" s="2">
        <v>3937</v>
      </c>
      <c r="F25" s="2">
        <v>1</v>
      </c>
      <c r="G25" s="2">
        <f>E25-D25</f>
        <v>31</v>
      </c>
      <c r="H25" s="2">
        <v>4.3899999999999997</v>
      </c>
      <c r="I25" s="2">
        <f>G25*H25</f>
        <v>136.09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48</v>
      </c>
      <c r="H26" s="2">
        <v>4.3899999999999997</v>
      </c>
      <c r="I26" s="2">
        <f>I24+I25+I23+I22</f>
        <v>210.72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38394</v>
      </c>
      <c r="E28" s="2">
        <v>38718</v>
      </c>
      <c r="F28" s="2">
        <v>1</v>
      </c>
      <c r="G28" s="2">
        <f>E28-D28</f>
        <v>324</v>
      </c>
      <c r="H28" s="2">
        <v>5.54</v>
      </c>
      <c r="I28" s="2">
        <f>G28*H28</f>
        <v>1794.96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324</v>
      </c>
      <c r="H30" s="2">
        <v>5.54</v>
      </c>
      <c r="I30" s="2">
        <f>I28+I29</f>
        <v>1794.96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2318.5</v>
      </c>
      <c r="E31" s="2">
        <v>2342.1999999999998</v>
      </c>
      <c r="F31" s="2">
        <v>1</v>
      </c>
      <c r="G31" s="2">
        <f>(E31-D31)*F31</f>
        <v>23.699999999999818</v>
      </c>
      <c r="H31" s="2">
        <v>0.68899999999999995</v>
      </c>
      <c r="I31" s="2">
        <f t="shared" ref="I31" si="2">G31*H31</f>
        <v>16.329299999999872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23.699999999999818</v>
      </c>
      <c r="H32" s="2">
        <v>0.68899999999999995</v>
      </c>
      <c r="I32" s="2">
        <f>G32*H32</f>
        <v>16.329299999999872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1235</v>
      </c>
      <c r="E33" s="2">
        <v>1248</v>
      </c>
      <c r="F33" s="2">
        <v>1</v>
      </c>
      <c r="G33" s="2">
        <f>E33-D33</f>
        <v>13</v>
      </c>
      <c r="H33" s="2">
        <v>4.3899999999999997</v>
      </c>
      <c r="I33" s="2">
        <f>G33*H33</f>
        <v>57.069999999999993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13</v>
      </c>
      <c r="H34" s="2">
        <v>4.3899999999999997</v>
      </c>
      <c r="I34" s="2">
        <f>G34*H34</f>
        <v>57.069999999999993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5104.4162900000283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4" t="s">
        <v>72</v>
      </c>
      <c r="C37" s="337" t="s">
        <v>82</v>
      </c>
      <c r="D37" s="339"/>
      <c r="E37" s="330" t="s">
        <v>83</v>
      </c>
      <c r="F37" s="330"/>
      <c r="G37" s="23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I41"/>
  <sheetViews>
    <sheetView topLeftCell="A10" workbookViewId="0">
      <selection activeCell="N11" sqref="N1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397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396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115669.64</v>
      </c>
      <c r="E6" s="2">
        <v>117600.48</v>
      </c>
      <c r="F6" s="2">
        <v>1</v>
      </c>
      <c r="G6" s="2">
        <f t="shared" ref="G6:G13" si="0">(E6-D6)*F6</f>
        <v>1930.8399999999965</v>
      </c>
      <c r="H6" s="2">
        <v>0.68899999999999995</v>
      </c>
      <c r="I6" s="2">
        <f t="shared" ref="I6:I19" si="1">G6*H6</f>
        <v>1330.3487599999976</v>
      </c>
    </row>
    <row r="7" spans="1:9" ht="21.95" customHeight="1" x14ac:dyDescent="0.2">
      <c r="A7" s="2" t="s">
        <v>6</v>
      </c>
      <c r="B7" s="2" t="s">
        <v>8</v>
      </c>
      <c r="C7" s="2"/>
      <c r="D7" s="2">
        <v>40703.4</v>
      </c>
      <c r="E7" s="2">
        <v>41472.800000000003</v>
      </c>
      <c r="F7" s="2">
        <v>1</v>
      </c>
      <c r="G7" s="2">
        <f t="shared" si="0"/>
        <v>769.40000000000146</v>
      </c>
      <c r="H7" s="2">
        <v>0.68899999999999995</v>
      </c>
      <c r="I7" s="2">
        <f t="shared" si="1"/>
        <v>530.11660000000097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45363.39</v>
      </c>
      <c r="E9" s="2">
        <v>46207.95</v>
      </c>
      <c r="F9" s="2">
        <v>1</v>
      </c>
      <c r="G9" s="2">
        <f t="shared" si="0"/>
        <v>844.55999999999767</v>
      </c>
      <c r="H9" s="2">
        <v>0.68899999999999995</v>
      </c>
      <c r="I9" s="2">
        <f t="shared" si="1"/>
        <v>581.9018399999984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14619.84</v>
      </c>
      <c r="E10" s="2">
        <v>15077.19</v>
      </c>
      <c r="F10" s="2">
        <v>1</v>
      </c>
      <c r="G10" s="2">
        <f t="shared" si="0"/>
        <v>457.35000000000036</v>
      </c>
      <c r="H10" s="2">
        <v>0.68899999999999995</v>
      </c>
      <c r="I10" s="2">
        <f>G10*H10</f>
        <v>315.11415000000022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156310.70000000001</v>
      </c>
      <c r="E11" s="2">
        <v>156429.79999999999</v>
      </c>
      <c r="F11" s="2">
        <v>1</v>
      </c>
      <c r="G11" s="2">
        <f t="shared" si="0"/>
        <v>119.09999999997672</v>
      </c>
      <c r="H11" s="2">
        <v>0.68899999999999995</v>
      </c>
      <c r="I11" s="2">
        <f t="shared" si="1"/>
        <v>82.059899999983955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331957</v>
      </c>
      <c r="E12" s="2">
        <v>332074.7</v>
      </c>
      <c r="F12" s="2">
        <v>1</v>
      </c>
      <c r="G12" s="2">
        <f t="shared" si="0"/>
        <v>117.70000000001164</v>
      </c>
      <c r="H12" s="2">
        <v>0.68899999999999995</v>
      </c>
      <c r="I12" s="2">
        <f t="shared" si="1"/>
        <v>81.09530000000801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309898.5</v>
      </c>
      <c r="E13" s="2">
        <v>310029.90000000002</v>
      </c>
      <c r="F13" s="2">
        <v>1</v>
      </c>
      <c r="G13" s="2">
        <f t="shared" si="0"/>
        <v>131.40000000002328</v>
      </c>
      <c r="H13" s="2">
        <v>0.68899999999999995</v>
      </c>
      <c r="I13" s="2">
        <f t="shared" si="1"/>
        <v>90.534600000016042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4370.3500000000076</v>
      </c>
      <c r="H14" s="2">
        <v>0.68899999999999995</v>
      </c>
      <c r="I14" s="2">
        <f>I6+I7+I8+I9+I10+I11+I12+I13</f>
        <v>3011.1711500000051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270</v>
      </c>
      <c r="E16" s="2">
        <v>271.10000000000002</v>
      </c>
      <c r="F16" s="2">
        <v>80</v>
      </c>
      <c r="G16" s="2">
        <f>(E16-D16)*F16</f>
        <v>88.000000000001819</v>
      </c>
      <c r="H16" s="2">
        <v>0.68899999999999995</v>
      </c>
      <c r="I16" s="2">
        <f t="shared" si="1"/>
        <v>60.632000000001248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1195.3</v>
      </c>
      <c r="E17" s="2">
        <v>1204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881.2</v>
      </c>
      <c r="E18" s="2">
        <v>886.6</v>
      </c>
      <c r="F18" s="2">
        <v>20</v>
      </c>
      <c r="G18" s="2">
        <f>(E18-D18)*F18</f>
        <v>107.99999999999955</v>
      </c>
      <c r="H18" s="2">
        <v>0.68899999999999995</v>
      </c>
      <c r="I18" s="2">
        <f t="shared" si="1"/>
        <v>74.411999999999679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516.70000000000005</v>
      </c>
      <c r="E19" s="2">
        <v>520.4</v>
      </c>
      <c r="F19" s="2">
        <v>20</v>
      </c>
      <c r="G19" s="2">
        <f>(E19-D19)*F19</f>
        <v>73.999999999998636</v>
      </c>
      <c r="H19" s="2">
        <v>0.68899999999999995</v>
      </c>
      <c r="I19" s="2">
        <f t="shared" si="1"/>
        <v>50.985999999999059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444.00000000000091</v>
      </c>
      <c r="H20" s="2">
        <v>0.68899999999999995</v>
      </c>
      <c r="I20" s="2">
        <f>I16+I17+I18+I19</f>
        <v>305.91600000000062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3626</v>
      </c>
      <c r="E24" s="2">
        <v>3643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3937</v>
      </c>
      <c r="E25" s="2">
        <v>3969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49</v>
      </c>
      <c r="H26" s="2">
        <v>4.3899999999999997</v>
      </c>
      <c r="I26" s="2">
        <f>I24+I25+I23+I22</f>
        <v>215.10999999999999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38718</v>
      </c>
      <c r="E28" s="2">
        <v>38974</v>
      </c>
      <c r="F28" s="2">
        <v>1</v>
      </c>
      <c r="G28" s="2">
        <f>E28-D28</f>
        <v>256</v>
      </c>
      <c r="H28" s="2">
        <v>5.54</v>
      </c>
      <c r="I28" s="2">
        <f>G28*H28</f>
        <v>1418.24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256</v>
      </c>
      <c r="H30" s="2">
        <v>5.54</v>
      </c>
      <c r="I30" s="2">
        <f>I28+I29</f>
        <v>1418.24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2342.1999999999998</v>
      </c>
      <c r="E31" s="2">
        <v>2361.9</v>
      </c>
      <c r="F31" s="2">
        <v>1</v>
      </c>
      <c r="G31" s="2">
        <f>(E31-D31)*F31</f>
        <v>19.700000000000273</v>
      </c>
      <c r="H31" s="2">
        <v>0.68899999999999995</v>
      </c>
      <c r="I31" s="2">
        <f t="shared" ref="I31" si="2">G31*H31</f>
        <v>13.573300000000186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19.700000000000273</v>
      </c>
      <c r="H32" s="2">
        <v>0.68899999999999995</v>
      </c>
      <c r="I32" s="2">
        <f>G32*H32</f>
        <v>13.573300000000186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1248</v>
      </c>
      <c r="E33" s="2">
        <v>1257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5003.5204500000063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6" t="s">
        <v>72</v>
      </c>
      <c r="C37" s="337" t="s">
        <v>82</v>
      </c>
      <c r="D37" s="339"/>
      <c r="E37" s="330" t="s">
        <v>83</v>
      </c>
      <c r="F37" s="330"/>
      <c r="G37" s="23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I41"/>
  <sheetViews>
    <sheetView topLeftCell="A19" workbookViewId="0">
      <selection activeCell="M29" sqref="M2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398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399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117600.48</v>
      </c>
      <c r="E6" s="2">
        <v>119665.92</v>
      </c>
      <c r="F6" s="2">
        <v>1</v>
      </c>
      <c r="G6" s="2">
        <f t="shared" ref="G6:G13" si="0">(E6-D6)*F6</f>
        <v>2065.4400000000023</v>
      </c>
      <c r="H6" s="2">
        <v>0.68899999999999995</v>
      </c>
      <c r="I6" s="2">
        <f t="shared" ref="I6:I19" si="1">G6*H6</f>
        <v>1423.0881600000014</v>
      </c>
    </row>
    <row r="7" spans="1:9" ht="21.95" customHeight="1" x14ac:dyDescent="0.2">
      <c r="A7" s="2" t="s">
        <v>6</v>
      </c>
      <c r="B7" s="2" t="s">
        <v>8</v>
      </c>
      <c r="C7" s="2"/>
      <c r="D7" s="2">
        <v>41472.800000000003</v>
      </c>
      <c r="E7" s="2">
        <v>42415.11</v>
      </c>
      <c r="F7" s="2">
        <v>1</v>
      </c>
      <c r="G7" s="2">
        <f t="shared" si="0"/>
        <v>942.30999999999767</v>
      </c>
      <c r="H7" s="2">
        <v>0.68899999999999995</v>
      </c>
      <c r="I7" s="2">
        <f t="shared" si="1"/>
        <v>649.25158999999837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46207.95</v>
      </c>
      <c r="E9" s="2">
        <v>47154</v>
      </c>
      <c r="F9" s="2">
        <v>1</v>
      </c>
      <c r="G9" s="2">
        <f t="shared" si="0"/>
        <v>946.05000000000291</v>
      </c>
      <c r="H9" s="2">
        <v>0.68899999999999995</v>
      </c>
      <c r="I9" s="2">
        <f t="shared" si="1"/>
        <v>651.82845000000191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15077.19</v>
      </c>
      <c r="E10" s="2">
        <v>15239.76</v>
      </c>
      <c r="F10" s="2">
        <v>1</v>
      </c>
      <c r="G10" s="2">
        <f t="shared" si="0"/>
        <v>162.56999999999971</v>
      </c>
      <c r="H10" s="2">
        <v>0.68899999999999995</v>
      </c>
      <c r="I10" s="2">
        <f>G10*H10</f>
        <v>112.0107299999998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156429.79999999999</v>
      </c>
      <c r="E11" s="2">
        <v>156591.1</v>
      </c>
      <c r="F11" s="2">
        <v>1</v>
      </c>
      <c r="G11" s="2">
        <f t="shared" si="0"/>
        <v>161.30000000001746</v>
      </c>
      <c r="H11" s="2">
        <v>0.68899999999999995</v>
      </c>
      <c r="I11" s="2">
        <f t="shared" si="1"/>
        <v>111.13570000001202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332074.7</v>
      </c>
      <c r="E12" s="2">
        <v>332226.5</v>
      </c>
      <c r="F12" s="2">
        <v>1</v>
      </c>
      <c r="G12" s="2">
        <f t="shared" si="0"/>
        <v>151.79999999998836</v>
      </c>
      <c r="H12" s="2">
        <v>0.68899999999999995</v>
      </c>
      <c r="I12" s="2">
        <f t="shared" si="1"/>
        <v>104.59019999999197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310029.90000000002</v>
      </c>
      <c r="E13" s="2">
        <v>310136.40000000002</v>
      </c>
      <c r="F13" s="2">
        <v>1</v>
      </c>
      <c r="G13" s="2">
        <f t="shared" si="0"/>
        <v>106.5</v>
      </c>
      <c r="H13" s="2">
        <v>0.68899999999999995</v>
      </c>
      <c r="I13" s="2">
        <f t="shared" si="1"/>
        <v>73.378499999999988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4535.9700000000084</v>
      </c>
      <c r="H14" s="2">
        <v>0.68899999999999995</v>
      </c>
      <c r="I14" s="2">
        <f>I6+I7+I8+I9+I10+I11+I12+I13</f>
        <v>3125.2833300000052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271.10000000000002</v>
      </c>
      <c r="E16" s="2">
        <v>272.2</v>
      </c>
      <c r="F16" s="2">
        <v>80</v>
      </c>
      <c r="G16" s="2">
        <f>(E16-D16)*F16</f>
        <v>87.999999999997272</v>
      </c>
      <c r="H16" s="2">
        <v>0.68899999999999995</v>
      </c>
      <c r="I16" s="2">
        <f t="shared" si="1"/>
        <v>60.631999999998115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1204</v>
      </c>
      <c r="E17" s="2">
        <v>1212.7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886.6</v>
      </c>
      <c r="E18" s="2">
        <v>892.9</v>
      </c>
      <c r="F18" s="2">
        <v>20</v>
      </c>
      <c r="G18" s="2">
        <f>(E18-D18)*F18</f>
        <v>125.99999999999909</v>
      </c>
      <c r="H18" s="2">
        <v>0.68899999999999995</v>
      </c>
      <c r="I18" s="2">
        <f t="shared" si="1"/>
        <v>86.813999999999368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520.4</v>
      </c>
      <c r="E19" s="2">
        <v>524.1</v>
      </c>
      <c r="F19" s="2">
        <v>20</v>
      </c>
      <c r="G19" s="2">
        <f>(E19-D19)*F19</f>
        <v>74.000000000000909</v>
      </c>
      <c r="H19" s="2">
        <v>0.68899999999999995</v>
      </c>
      <c r="I19" s="2">
        <f t="shared" si="1"/>
        <v>50.986000000000622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461.99999999999818</v>
      </c>
      <c r="H20" s="2">
        <v>0.68899999999999995</v>
      </c>
      <c r="I20" s="2">
        <f>I16+I17+I18+I19</f>
        <v>318.31799999999868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3643</v>
      </c>
      <c r="E24" s="2">
        <v>3663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3969</v>
      </c>
      <c r="E25" s="2">
        <v>3999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38974</v>
      </c>
      <c r="E28" s="2">
        <v>39165</v>
      </c>
      <c r="F28" s="2">
        <v>1</v>
      </c>
      <c r="G28" s="2">
        <f>E28-D28</f>
        <v>191</v>
      </c>
      <c r="H28" s="2">
        <v>5.54</v>
      </c>
      <c r="I28" s="2">
        <f>G28*H28</f>
        <v>1058.1400000000001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191</v>
      </c>
      <c r="H30" s="2">
        <v>5.54</v>
      </c>
      <c r="I30" s="2">
        <f>I28+I29</f>
        <v>1058.1400000000001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2361.9</v>
      </c>
      <c r="E31" s="2">
        <v>2377.1999999999998</v>
      </c>
      <c r="F31" s="2">
        <v>1</v>
      </c>
      <c r="G31" s="2">
        <f>(E31-D31)*F31</f>
        <v>15.299999999999727</v>
      </c>
      <c r="H31" s="2">
        <v>0.68899999999999995</v>
      </c>
      <c r="I31" s="2">
        <f t="shared" ref="I31" si="2">G31*H31</f>
        <v>10.54169999999981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15.299999999999727</v>
      </c>
      <c r="H32" s="2">
        <v>0.68899999999999995</v>
      </c>
      <c r="I32" s="2">
        <f>G32*H32</f>
        <v>10.54169999999981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1257</v>
      </c>
      <c r="E33" s="2">
        <v>1265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4766.903030000004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8" t="s">
        <v>72</v>
      </c>
      <c r="C37" s="337" t="s">
        <v>82</v>
      </c>
      <c r="D37" s="339"/>
      <c r="E37" s="330" t="s">
        <v>83</v>
      </c>
      <c r="F37" s="330"/>
      <c r="G37" s="23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I41"/>
  <sheetViews>
    <sheetView topLeftCell="A13" workbookViewId="0">
      <selection activeCell="L26" sqref="L2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400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402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401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119665.92</v>
      </c>
      <c r="E6" s="2">
        <v>121815.36</v>
      </c>
      <c r="F6" s="2">
        <v>1</v>
      </c>
      <c r="G6" s="2">
        <f t="shared" ref="G6:G13" si="0">(E6-D6)*F6</f>
        <v>2149.4400000000023</v>
      </c>
      <c r="H6" s="2">
        <v>0.68899999999999995</v>
      </c>
      <c r="I6" s="2">
        <f t="shared" ref="I6:I19" si="1">G6*H6</f>
        <v>1480.9641600000016</v>
      </c>
    </row>
    <row r="7" spans="1:9" ht="21.95" customHeight="1" x14ac:dyDescent="0.2">
      <c r="A7" s="2" t="s">
        <v>6</v>
      </c>
      <c r="B7" s="2" t="s">
        <v>8</v>
      </c>
      <c r="C7" s="2"/>
      <c r="D7" s="2">
        <v>42415.11</v>
      </c>
      <c r="E7" s="2">
        <v>43336.47</v>
      </c>
      <c r="F7" s="2">
        <v>1</v>
      </c>
      <c r="G7" s="2">
        <f t="shared" si="0"/>
        <v>921.36000000000058</v>
      </c>
      <c r="H7" s="2">
        <v>0.68899999999999995</v>
      </c>
      <c r="I7" s="2">
        <f t="shared" si="1"/>
        <v>634.81704000000036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47154</v>
      </c>
      <c r="E9" s="2">
        <v>48120.63</v>
      </c>
      <c r="F9" s="2">
        <v>1</v>
      </c>
      <c r="G9" s="2">
        <f t="shared" si="0"/>
        <v>966.62999999999738</v>
      </c>
      <c r="H9" s="2">
        <v>0.68899999999999995</v>
      </c>
      <c r="I9" s="2">
        <f t="shared" si="1"/>
        <v>666.00806999999816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15239.76</v>
      </c>
      <c r="E10" s="2">
        <v>15413.64</v>
      </c>
      <c r="F10" s="2">
        <v>1</v>
      </c>
      <c r="G10" s="2">
        <f t="shared" si="0"/>
        <v>173.8799999999992</v>
      </c>
      <c r="H10" s="2">
        <v>0.68899999999999995</v>
      </c>
      <c r="I10" s="2">
        <f>G10*H10</f>
        <v>119.80331999999945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156591.1</v>
      </c>
      <c r="E11" s="2">
        <v>156716.4</v>
      </c>
      <c r="F11" s="2">
        <v>1</v>
      </c>
      <c r="G11" s="2">
        <f t="shared" si="0"/>
        <v>125.29999999998836</v>
      </c>
      <c r="H11" s="2">
        <v>0.68899999999999995</v>
      </c>
      <c r="I11" s="2">
        <f t="shared" si="1"/>
        <v>86.331699999991969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332226.5</v>
      </c>
      <c r="E12" s="2">
        <v>332341.7</v>
      </c>
      <c r="F12" s="2">
        <v>1</v>
      </c>
      <c r="G12" s="2">
        <f t="shared" si="0"/>
        <v>115.20000000001164</v>
      </c>
      <c r="H12" s="2">
        <v>0.68899999999999995</v>
      </c>
      <c r="I12" s="2">
        <f t="shared" si="1"/>
        <v>79.372800000008013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310136.40000000002</v>
      </c>
      <c r="E13" s="2">
        <v>310231.7</v>
      </c>
      <c r="F13" s="2">
        <v>1</v>
      </c>
      <c r="G13" s="2">
        <f t="shared" si="0"/>
        <v>95.299999999988358</v>
      </c>
      <c r="H13" s="2">
        <v>0.68899999999999995</v>
      </c>
      <c r="I13" s="2">
        <f t="shared" si="1"/>
        <v>65.661699999991967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4547.1099999999878</v>
      </c>
      <c r="H14" s="2">
        <v>0.68899999999999995</v>
      </c>
      <c r="I14" s="2">
        <f>I6+I7+I8+I9+I10+I11+I12+I13</f>
        <v>3132.9587899999915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272.2</v>
      </c>
      <c r="E16" s="2">
        <v>273.5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1212.7</v>
      </c>
      <c r="E17" s="2">
        <v>1221.4000000000001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892.9</v>
      </c>
      <c r="E18" s="2">
        <v>897.6</v>
      </c>
      <c r="F18" s="2">
        <v>20</v>
      </c>
      <c r="G18" s="2">
        <f>(E18-D18)*F18</f>
        <v>94.000000000000909</v>
      </c>
      <c r="H18" s="2">
        <v>0.68899999999999995</v>
      </c>
      <c r="I18" s="2">
        <f t="shared" si="1"/>
        <v>64.766000000000616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524.1</v>
      </c>
      <c r="E19" s="2">
        <v>527.9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448.00000000000182</v>
      </c>
      <c r="H20" s="2">
        <v>0.68899999999999995</v>
      </c>
      <c r="I20" s="2">
        <f>I16+I17+I18+I19</f>
        <v>308.67200000000116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3663</v>
      </c>
      <c r="E24" s="2">
        <v>3683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3999</v>
      </c>
      <c r="E25" s="2">
        <v>4018</v>
      </c>
      <c r="F25" s="2">
        <v>1</v>
      </c>
      <c r="G25" s="2">
        <f>E25-D25</f>
        <v>19</v>
      </c>
      <c r="H25" s="2">
        <v>4.3899999999999997</v>
      </c>
      <c r="I25" s="2">
        <f>G25*H25</f>
        <v>83.41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39</v>
      </c>
      <c r="H26" s="2">
        <v>4.3899999999999997</v>
      </c>
      <c r="I26" s="2">
        <f>I24+I25+I23+I22</f>
        <v>171.20999999999998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39165</v>
      </c>
      <c r="E28" s="2">
        <v>39364</v>
      </c>
      <c r="F28" s="2">
        <v>1</v>
      </c>
      <c r="G28" s="2">
        <f>E28-D28</f>
        <v>199</v>
      </c>
      <c r="H28" s="2">
        <v>5.54</v>
      </c>
      <c r="I28" s="2">
        <f>G28*H28</f>
        <v>1102.46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199</v>
      </c>
      <c r="H30" s="2">
        <v>5.54</v>
      </c>
      <c r="I30" s="2">
        <f>I28+I29</f>
        <v>1102.46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2377.1999999999998</v>
      </c>
      <c r="E31" s="2">
        <v>2393</v>
      </c>
      <c r="F31" s="2">
        <v>1</v>
      </c>
      <c r="G31" s="2">
        <f>(E31-D31)*F31</f>
        <v>15.800000000000182</v>
      </c>
      <c r="H31" s="2">
        <v>0.68899999999999995</v>
      </c>
      <c r="I31" s="2">
        <f t="shared" ref="I31" si="2">G31*H31</f>
        <v>10.886200000000125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15.800000000000182</v>
      </c>
      <c r="H32" s="2">
        <v>0.68899999999999995</v>
      </c>
      <c r="I32" s="2">
        <f>G32*H32</f>
        <v>10.886200000000125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1265</v>
      </c>
      <c r="E33" s="2">
        <v>1274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4765.6969899999931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38" t="s">
        <v>72</v>
      </c>
      <c r="C37" s="337" t="s">
        <v>82</v>
      </c>
      <c r="D37" s="339"/>
      <c r="E37" s="330" t="s">
        <v>83</v>
      </c>
      <c r="F37" s="330"/>
      <c r="G37" s="23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3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3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3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3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I41"/>
  <sheetViews>
    <sheetView topLeftCell="A7" workbookViewId="0">
      <selection activeCell="N30" sqref="N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405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403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121815.36</v>
      </c>
      <c r="E6" s="2">
        <v>124254.08</v>
      </c>
      <c r="F6" s="2">
        <v>1</v>
      </c>
      <c r="G6" s="2">
        <f t="shared" ref="G6:G13" si="0">(E6-D6)*F6</f>
        <v>2438.7200000000012</v>
      </c>
      <c r="H6" s="2">
        <v>0.68899999999999995</v>
      </c>
      <c r="I6" s="2">
        <f t="shared" ref="I6:I19" si="1">G6*H6</f>
        <v>1680.2780800000007</v>
      </c>
    </row>
    <row r="7" spans="1:9" ht="21.95" customHeight="1" x14ac:dyDescent="0.2">
      <c r="A7" s="2" t="s">
        <v>6</v>
      </c>
      <c r="B7" s="2" t="s">
        <v>8</v>
      </c>
      <c r="C7" s="2"/>
      <c r="D7" s="2">
        <v>43336.47</v>
      </c>
      <c r="E7" s="2">
        <v>44126.85</v>
      </c>
      <c r="F7" s="2">
        <v>1</v>
      </c>
      <c r="G7" s="2">
        <f t="shared" si="0"/>
        <v>790.37999999999738</v>
      </c>
      <c r="H7" s="2">
        <v>0.68899999999999995</v>
      </c>
      <c r="I7" s="2">
        <f t="shared" si="1"/>
        <v>544.57181999999818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48120.63</v>
      </c>
      <c r="E9" s="2">
        <v>48684.75</v>
      </c>
      <c r="F9" s="2">
        <v>1</v>
      </c>
      <c r="G9" s="2">
        <f t="shared" si="0"/>
        <v>564.12000000000262</v>
      </c>
      <c r="H9" s="2">
        <v>0.68899999999999995</v>
      </c>
      <c r="I9" s="2">
        <f t="shared" si="1"/>
        <v>388.67868000000175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15413.64</v>
      </c>
      <c r="E10" s="2">
        <v>15782.04</v>
      </c>
      <c r="F10" s="2">
        <v>1</v>
      </c>
      <c r="G10" s="2">
        <f t="shared" si="0"/>
        <v>368.40000000000146</v>
      </c>
      <c r="H10" s="2">
        <v>0.68899999999999995</v>
      </c>
      <c r="I10" s="2">
        <f>G10*H10</f>
        <v>253.82760000000098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156716.4</v>
      </c>
      <c r="E11" s="2">
        <v>156797.29999999999</v>
      </c>
      <c r="F11" s="2">
        <v>1</v>
      </c>
      <c r="G11" s="2">
        <f t="shared" si="0"/>
        <v>80.899999999994179</v>
      </c>
      <c r="H11" s="2">
        <v>0.68899999999999995</v>
      </c>
      <c r="I11" s="2">
        <f t="shared" si="1"/>
        <v>55.740099999995984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332341.7</v>
      </c>
      <c r="E12" s="2">
        <v>332430.5</v>
      </c>
      <c r="F12" s="2">
        <v>1</v>
      </c>
      <c r="G12" s="2">
        <f t="shared" si="0"/>
        <v>88.799999999988358</v>
      </c>
      <c r="H12" s="2">
        <v>0.68899999999999995</v>
      </c>
      <c r="I12" s="2">
        <f t="shared" si="1"/>
        <v>61.183199999991977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310231.7</v>
      </c>
      <c r="E13" s="2">
        <v>310376.59999999998</v>
      </c>
      <c r="F13" s="2">
        <v>1</v>
      </c>
      <c r="G13" s="2">
        <f t="shared" si="0"/>
        <v>144.89999999996508</v>
      </c>
      <c r="H13" s="2">
        <v>0.68899999999999995</v>
      </c>
      <c r="I13" s="2">
        <f t="shared" si="1"/>
        <v>99.836099999975929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4476.2199999999502</v>
      </c>
      <c r="H14" s="2">
        <v>0.68899999999999995</v>
      </c>
      <c r="I14" s="2">
        <f>I6+I7+I8+I9+I10+I11+I12+I13</f>
        <v>3084.1155799999651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273.5</v>
      </c>
      <c r="E16" s="2">
        <v>274.7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1221.4000000000001</v>
      </c>
      <c r="E17" s="2">
        <v>1230.2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897.6</v>
      </c>
      <c r="E18" s="2">
        <v>902.5</v>
      </c>
      <c r="F18" s="2">
        <v>20</v>
      </c>
      <c r="G18" s="2">
        <f>(E18-D18)*F18</f>
        <v>97.999999999999545</v>
      </c>
      <c r="H18" s="2">
        <v>0.68899999999999995</v>
      </c>
      <c r="I18" s="2">
        <f t="shared" si="1"/>
        <v>67.521999999999679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527.9</v>
      </c>
      <c r="E19" s="2">
        <v>531.79999999999995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447.99999999999727</v>
      </c>
      <c r="H20" s="2">
        <v>0.68899999999999995</v>
      </c>
      <c r="I20" s="2">
        <f>I16+I17+I18+I19</f>
        <v>308.67199999999809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3683</v>
      </c>
      <c r="E24" s="2">
        <v>3703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4018</v>
      </c>
      <c r="E25" s="2">
        <v>4045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39364</v>
      </c>
      <c r="E28" s="2">
        <v>39545</v>
      </c>
      <c r="F28" s="2">
        <v>1</v>
      </c>
      <c r="G28" s="2">
        <f>E28-D28</f>
        <v>181</v>
      </c>
      <c r="H28" s="2">
        <v>5.54</v>
      </c>
      <c r="I28" s="2">
        <f>G28*H28</f>
        <v>1002.74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181</v>
      </c>
      <c r="H30" s="2">
        <v>5.54</v>
      </c>
      <c r="I30" s="2">
        <f>I28+I29</f>
        <v>1002.74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2393</v>
      </c>
      <c r="E31" s="2">
        <v>2407.3000000000002</v>
      </c>
      <c r="F31" s="2">
        <v>1</v>
      </c>
      <c r="G31" s="2">
        <f>(E31-D31)*F31</f>
        <v>14.300000000000182</v>
      </c>
      <c r="H31" s="2">
        <v>0.68899999999999995</v>
      </c>
      <c r="I31" s="2">
        <f t="shared" ref="I31" si="2">G31*H31</f>
        <v>9.8527000000001248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14.300000000000182</v>
      </c>
      <c r="H32" s="2">
        <v>0.68899999999999995</v>
      </c>
      <c r="I32" s="2">
        <f>G32*H32</f>
        <v>9.8527000000001248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1274</v>
      </c>
      <c r="E33" s="2">
        <v>1281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4642.4402799999634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0" t="s">
        <v>72</v>
      </c>
      <c r="C37" s="337" t="s">
        <v>82</v>
      </c>
      <c r="D37" s="339"/>
      <c r="E37" s="330" t="s">
        <v>83</v>
      </c>
      <c r="F37" s="330"/>
      <c r="G37" s="24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4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4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I41"/>
  <sheetViews>
    <sheetView topLeftCell="A13" workbookViewId="0">
      <selection activeCell="O26" sqref="O2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404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406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124254.08</v>
      </c>
      <c r="E6" s="2">
        <v>126527.67999999999</v>
      </c>
      <c r="F6" s="2">
        <v>1</v>
      </c>
      <c r="G6" s="2">
        <f t="shared" ref="G6:G13" si="0">(E6-D6)*F6</f>
        <v>2273.5999999999913</v>
      </c>
      <c r="H6" s="2">
        <v>0.68899999999999995</v>
      </c>
      <c r="I6" s="2">
        <f t="shared" ref="I6:I19" si="1">G6*H6</f>
        <v>1566.5103999999938</v>
      </c>
    </row>
    <row r="7" spans="1:9" ht="21.95" customHeight="1" x14ac:dyDescent="0.2">
      <c r="A7" s="2" t="s">
        <v>6</v>
      </c>
      <c r="B7" s="2" t="s">
        <v>8</v>
      </c>
      <c r="C7" s="2"/>
      <c r="D7" s="2">
        <v>44126.85</v>
      </c>
      <c r="E7" s="2">
        <v>44981.07</v>
      </c>
      <c r="F7" s="2">
        <v>1</v>
      </c>
      <c r="G7" s="2">
        <f t="shared" si="0"/>
        <v>854.22000000000116</v>
      </c>
      <c r="H7" s="2">
        <v>0.68899999999999995</v>
      </c>
      <c r="I7" s="2">
        <f t="shared" si="1"/>
        <v>588.55758000000071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48684.75</v>
      </c>
      <c r="E9" s="2">
        <v>49104.57</v>
      </c>
      <c r="F9" s="2">
        <v>1</v>
      </c>
      <c r="G9" s="2">
        <f t="shared" si="0"/>
        <v>419.81999999999971</v>
      </c>
      <c r="H9" s="2">
        <v>0.68899999999999995</v>
      </c>
      <c r="I9" s="2">
        <f t="shared" si="1"/>
        <v>289.25597999999979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15782.04</v>
      </c>
      <c r="E10" s="2">
        <v>16324.35</v>
      </c>
      <c r="F10" s="2">
        <v>1</v>
      </c>
      <c r="G10" s="2">
        <f t="shared" si="0"/>
        <v>542.30999999999949</v>
      </c>
      <c r="H10" s="2">
        <v>0.68899999999999995</v>
      </c>
      <c r="I10" s="2">
        <f>G10*H10</f>
        <v>373.6515899999996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156797.29999999999</v>
      </c>
      <c r="E11" s="2">
        <v>156850.4</v>
      </c>
      <c r="F11" s="2">
        <v>1</v>
      </c>
      <c r="G11" s="2">
        <f t="shared" si="0"/>
        <v>53.100000000005821</v>
      </c>
      <c r="H11" s="2">
        <v>0.68899999999999995</v>
      </c>
      <c r="I11" s="2">
        <f t="shared" si="1"/>
        <v>36.58590000000401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332430.5</v>
      </c>
      <c r="E12" s="2">
        <v>332592.09999999998</v>
      </c>
      <c r="F12" s="2">
        <v>1</v>
      </c>
      <c r="G12" s="2">
        <f t="shared" si="0"/>
        <v>161.59999999997672</v>
      </c>
      <c r="H12" s="2">
        <v>0.68899999999999995</v>
      </c>
      <c r="I12" s="2">
        <f t="shared" si="1"/>
        <v>111.34239999998395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310376.59999999998</v>
      </c>
      <c r="E13" s="2">
        <v>310447.40000000002</v>
      </c>
      <c r="F13" s="2">
        <v>1</v>
      </c>
      <c r="G13" s="2">
        <f t="shared" si="0"/>
        <v>70.800000000046566</v>
      </c>
      <c r="H13" s="2">
        <v>0.68899999999999995</v>
      </c>
      <c r="I13" s="2">
        <f t="shared" si="1"/>
        <v>48.781200000032079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4375.4500000000207</v>
      </c>
      <c r="H14" s="2">
        <v>0.68899999999999995</v>
      </c>
      <c r="I14" s="2">
        <f>I6+I7+I8+I9+I10+I11+I12+I13</f>
        <v>3014.6850500000141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274.7</v>
      </c>
      <c r="E16" s="2">
        <v>276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1230.2</v>
      </c>
      <c r="E17" s="2">
        <v>1238.9000000000001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902.5</v>
      </c>
      <c r="E18" s="2">
        <v>907.5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531.79999999999995</v>
      </c>
      <c r="E19" s="2">
        <v>535.6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454.00000000000318</v>
      </c>
      <c r="H20" s="2">
        <v>0.68899999999999995</v>
      </c>
      <c r="I20" s="2">
        <f>I16+I17+I18+I19</f>
        <v>312.80600000000214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3703</v>
      </c>
      <c r="E24" s="2">
        <v>3723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4045</v>
      </c>
      <c r="E25" s="2">
        <v>4069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44</v>
      </c>
      <c r="H26" s="2">
        <v>4.3899999999999997</v>
      </c>
      <c r="I26" s="2">
        <f>I24+I25+I23+I22</f>
        <v>193.15999999999997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39545</v>
      </c>
      <c r="E28" s="2">
        <v>39716</v>
      </c>
      <c r="F28" s="2">
        <v>1</v>
      </c>
      <c r="G28" s="2">
        <f>E28-D28</f>
        <v>171</v>
      </c>
      <c r="H28" s="2">
        <v>5.54</v>
      </c>
      <c r="I28" s="2">
        <f>G28*H28</f>
        <v>947.34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171</v>
      </c>
      <c r="H30" s="2">
        <v>5.54</v>
      </c>
      <c r="I30" s="2">
        <f>I28+I29</f>
        <v>947.34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2407.3000000000002</v>
      </c>
      <c r="E31" s="2">
        <v>2421.8000000000002</v>
      </c>
      <c r="F31" s="2">
        <v>1</v>
      </c>
      <c r="G31" s="2">
        <f>(E31-D31)*F31</f>
        <v>14.5</v>
      </c>
      <c r="H31" s="2">
        <v>0.68899999999999995</v>
      </c>
      <c r="I31" s="2">
        <f t="shared" ref="I31" si="2">G31*H31</f>
        <v>9.990499999999999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14.5</v>
      </c>
      <c r="H32" s="2">
        <v>0.68899999999999995</v>
      </c>
      <c r="I32" s="2">
        <f>G32*H32</f>
        <v>9.990499999999999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1281</v>
      </c>
      <c r="E33" s="2">
        <v>1288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4508.7115500000154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2" t="s">
        <v>72</v>
      </c>
      <c r="C37" s="337" t="s">
        <v>82</v>
      </c>
      <c r="D37" s="339"/>
      <c r="E37" s="330" t="s">
        <v>83</v>
      </c>
      <c r="F37" s="330"/>
      <c r="G37" s="24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4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4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I41"/>
  <sheetViews>
    <sheetView workbookViewId="0">
      <selection activeCell="O8" sqref="O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407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409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408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126527.67999999999</v>
      </c>
      <c r="E6" s="2">
        <v>128961.12</v>
      </c>
      <c r="F6" s="2">
        <v>1</v>
      </c>
      <c r="G6" s="2">
        <f t="shared" ref="G6:G13" si="0">(E6-D6)*F6</f>
        <v>2433.4400000000023</v>
      </c>
      <c r="H6" s="2">
        <v>0.68899999999999995</v>
      </c>
      <c r="I6" s="2">
        <f t="shared" ref="I6:I19" si="1">G6*H6</f>
        <v>1676.6401600000015</v>
      </c>
    </row>
    <row r="7" spans="1:9" ht="21.95" customHeight="1" x14ac:dyDescent="0.2">
      <c r="A7" s="2" t="s">
        <v>6</v>
      </c>
      <c r="B7" s="2" t="s">
        <v>8</v>
      </c>
      <c r="C7" s="2"/>
      <c r="D7" s="2">
        <v>44981.07</v>
      </c>
      <c r="E7" s="2">
        <v>45832.44</v>
      </c>
      <c r="F7" s="2">
        <v>1</v>
      </c>
      <c r="G7" s="2">
        <f t="shared" si="0"/>
        <v>851.37000000000262</v>
      </c>
      <c r="H7" s="2">
        <v>0.68899999999999995</v>
      </c>
      <c r="I7" s="2">
        <f t="shared" si="1"/>
        <v>586.59393000000171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49104.57</v>
      </c>
      <c r="E9" s="2">
        <v>49857.99</v>
      </c>
      <c r="F9" s="2">
        <v>1</v>
      </c>
      <c r="G9" s="2">
        <f t="shared" si="0"/>
        <v>753.41999999999825</v>
      </c>
      <c r="H9" s="2">
        <v>0.68899999999999995</v>
      </c>
      <c r="I9" s="2">
        <f t="shared" si="1"/>
        <v>519.10637999999881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16324.35</v>
      </c>
      <c r="E10" s="2">
        <v>16903.349999999999</v>
      </c>
      <c r="F10" s="2">
        <v>1</v>
      </c>
      <c r="G10" s="2">
        <f t="shared" si="0"/>
        <v>578.99999999999818</v>
      </c>
      <c r="H10" s="2">
        <v>0.68899999999999995</v>
      </c>
      <c r="I10" s="2">
        <f>G10*H10</f>
        <v>398.93099999999873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156850.4</v>
      </c>
      <c r="E11" s="2">
        <v>156937.20000000001</v>
      </c>
      <c r="F11" s="2">
        <v>1</v>
      </c>
      <c r="G11" s="2">
        <f t="shared" si="0"/>
        <v>86.800000000017462</v>
      </c>
      <c r="H11" s="2">
        <v>0.68899999999999995</v>
      </c>
      <c r="I11" s="2">
        <f t="shared" si="1"/>
        <v>59.805200000012029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332592.09999999998</v>
      </c>
      <c r="E12" s="2">
        <v>332689.7</v>
      </c>
      <c r="F12" s="2">
        <v>1</v>
      </c>
      <c r="G12" s="2">
        <f t="shared" si="0"/>
        <v>97.600000000034925</v>
      </c>
      <c r="H12" s="2">
        <v>0.68899999999999995</v>
      </c>
      <c r="I12" s="2">
        <f t="shared" si="1"/>
        <v>67.246400000024053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310447.40000000002</v>
      </c>
      <c r="E13" s="2">
        <v>310600.59999999998</v>
      </c>
      <c r="F13" s="2">
        <v>1</v>
      </c>
      <c r="G13" s="2">
        <f t="shared" si="0"/>
        <v>153.19999999995343</v>
      </c>
      <c r="H13" s="2">
        <v>0.68899999999999995</v>
      </c>
      <c r="I13" s="2">
        <f t="shared" si="1"/>
        <v>105.55479999996791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4954.8300000000072</v>
      </c>
      <c r="H14" s="2">
        <v>0.68899999999999995</v>
      </c>
      <c r="I14" s="2">
        <f>I6+I7+I8+I9+I10+I11+I12+I13</f>
        <v>3413.8778700000048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276</v>
      </c>
      <c r="E16" s="2">
        <v>277.2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1238.9000000000001</v>
      </c>
      <c r="E17" s="2">
        <v>1247.7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907.5</v>
      </c>
      <c r="E18" s="2">
        <v>912.5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535.6</v>
      </c>
      <c r="E19" s="2">
        <v>539.4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447.99999999999727</v>
      </c>
      <c r="H20" s="2">
        <v>0.68899999999999995</v>
      </c>
      <c r="I20" s="2">
        <f>I16+I17+I18+I19</f>
        <v>308.67199999999809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3703</v>
      </c>
      <c r="E24" s="2">
        <v>3739</v>
      </c>
      <c r="F24" s="2">
        <v>1</v>
      </c>
      <c r="G24" s="2">
        <f>E24-D24</f>
        <v>36</v>
      </c>
      <c r="H24" s="2">
        <v>4.3899999999999997</v>
      </c>
      <c r="I24" s="2">
        <f>G24*H24</f>
        <v>158.04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4045</v>
      </c>
      <c r="E25" s="2">
        <v>4096</v>
      </c>
      <c r="F25" s="2">
        <v>1</v>
      </c>
      <c r="G25" s="2">
        <f>E25-D25</f>
        <v>51</v>
      </c>
      <c r="H25" s="2">
        <v>4.3899999999999997</v>
      </c>
      <c r="I25" s="2">
        <f>G25*H25</f>
        <v>223.89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87</v>
      </c>
      <c r="H26" s="2">
        <v>4.3899999999999997</v>
      </c>
      <c r="I26" s="2">
        <f>I24+I25+I23+I22</f>
        <v>381.92999999999995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39716</v>
      </c>
      <c r="E28" s="2">
        <v>39936</v>
      </c>
      <c r="F28" s="2">
        <v>1</v>
      </c>
      <c r="G28" s="2">
        <f>E28-D28</f>
        <v>220</v>
      </c>
      <c r="H28" s="2">
        <v>5.54</v>
      </c>
      <c r="I28" s="2">
        <f>G28*H28</f>
        <v>1218.8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220</v>
      </c>
      <c r="H30" s="2">
        <v>5.54</v>
      </c>
      <c r="I30" s="2">
        <f>I28+I29</f>
        <v>1218.8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2421.8000000000002</v>
      </c>
      <c r="E31" s="2">
        <v>2438.9</v>
      </c>
      <c r="F31" s="2">
        <v>1</v>
      </c>
      <c r="G31" s="2">
        <f>(E31-D31)*F31</f>
        <v>17.099999999999909</v>
      </c>
      <c r="H31" s="2">
        <v>0.68899999999999995</v>
      </c>
      <c r="I31" s="2">
        <f t="shared" ref="I31" si="2">G31*H31</f>
        <v>11.781899999999936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17.099999999999909</v>
      </c>
      <c r="H32" s="2">
        <v>0.68899999999999995</v>
      </c>
      <c r="I32" s="2">
        <f>G32*H32</f>
        <v>11.781899999999936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1288</v>
      </c>
      <c r="E33" s="2">
        <v>1297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5374.5717700000032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4" t="s">
        <v>72</v>
      </c>
      <c r="C37" s="337" t="s">
        <v>82</v>
      </c>
      <c r="D37" s="339"/>
      <c r="E37" s="330" t="s">
        <v>83</v>
      </c>
      <c r="F37" s="330"/>
      <c r="G37" s="24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4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4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I41"/>
  <sheetViews>
    <sheetView workbookViewId="0">
      <selection activeCell="A2" sqref="A2:I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411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410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408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128961.12</v>
      </c>
      <c r="E6" s="2">
        <v>131250.4</v>
      </c>
      <c r="F6" s="2">
        <v>1</v>
      </c>
      <c r="G6" s="2">
        <f t="shared" ref="G6:G13" si="0">(E6-D6)*F6</f>
        <v>2289.2799999999988</v>
      </c>
      <c r="H6" s="2">
        <v>0.68899999999999995</v>
      </c>
      <c r="I6" s="2">
        <f t="shared" ref="I6:I19" si="1">G6*H6</f>
        <v>1577.3139199999991</v>
      </c>
    </row>
    <row r="7" spans="1:9" ht="21.95" customHeight="1" x14ac:dyDescent="0.2">
      <c r="A7" s="2" t="s">
        <v>6</v>
      </c>
      <c r="B7" s="2" t="s">
        <v>8</v>
      </c>
      <c r="C7" s="2"/>
      <c r="D7" s="2">
        <v>45832.44</v>
      </c>
      <c r="E7" s="2">
        <v>46727.34</v>
      </c>
      <c r="F7" s="2">
        <v>1</v>
      </c>
      <c r="G7" s="2">
        <f t="shared" si="0"/>
        <v>894.89999999999418</v>
      </c>
      <c r="H7" s="2">
        <v>0.68899999999999995</v>
      </c>
      <c r="I7" s="2">
        <f t="shared" si="1"/>
        <v>616.58609999999589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49857.99</v>
      </c>
      <c r="E9" s="2">
        <v>50703.839999999997</v>
      </c>
      <c r="F9" s="2">
        <v>1</v>
      </c>
      <c r="G9" s="2">
        <f t="shared" si="0"/>
        <v>845.84999999999854</v>
      </c>
      <c r="H9" s="2">
        <v>0.68899999999999995</v>
      </c>
      <c r="I9" s="2">
        <f t="shared" si="1"/>
        <v>582.790649999999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16903.349999999999</v>
      </c>
      <c r="E10" s="2">
        <v>17089.650000000001</v>
      </c>
      <c r="F10" s="2">
        <v>1</v>
      </c>
      <c r="G10" s="2">
        <f t="shared" si="0"/>
        <v>186.30000000000291</v>
      </c>
      <c r="H10" s="2">
        <v>0.68899999999999995</v>
      </c>
      <c r="I10" s="2">
        <f>G10*H10</f>
        <v>128.360700000002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156937.20000000001</v>
      </c>
      <c r="E11" s="2">
        <v>157056.1</v>
      </c>
      <c r="F11" s="2">
        <v>1</v>
      </c>
      <c r="G11" s="2">
        <f t="shared" si="0"/>
        <v>118.89999999999418</v>
      </c>
      <c r="H11" s="2">
        <v>0.68899999999999995</v>
      </c>
      <c r="I11" s="2">
        <f t="shared" si="1"/>
        <v>81.922099999995979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332689.7</v>
      </c>
      <c r="E12" s="2">
        <v>332838.09999999998</v>
      </c>
      <c r="F12" s="2">
        <v>1</v>
      </c>
      <c r="G12" s="2">
        <f t="shared" si="0"/>
        <v>148.39999999996508</v>
      </c>
      <c r="H12" s="2">
        <v>0.68899999999999995</v>
      </c>
      <c r="I12" s="2">
        <f t="shared" si="1"/>
        <v>102.24759999997593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310600.59999999998</v>
      </c>
      <c r="E13" s="2">
        <v>310700.40000000002</v>
      </c>
      <c r="F13" s="2">
        <v>1</v>
      </c>
      <c r="G13" s="2">
        <f t="shared" si="0"/>
        <v>99.800000000046566</v>
      </c>
      <c r="H13" s="2">
        <v>0.68899999999999995</v>
      </c>
      <c r="I13" s="2">
        <f t="shared" si="1"/>
        <v>68.762200000032081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4583.43</v>
      </c>
      <c r="H14" s="2">
        <v>0.68899999999999995</v>
      </c>
      <c r="I14" s="2">
        <f>I6+I7+I8+I9+I10+I11+I12+I13</f>
        <v>3157.9832700000002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277.2</v>
      </c>
      <c r="E16" s="2">
        <v>278.2</v>
      </c>
      <c r="F16" s="2">
        <v>80</v>
      </c>
      <c r="G16" s="2">
        <f>(E16-D16)*F16</f>
        <v>80</v>
      </c>
      <c r="H16" s="2">
        <v>0.68899999999999995</v>
      </c>
      <c r="I16" s="2">
        <f t="shared" si="1"/>
        <v>55.12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1247.7</v>
      </c>
      <c r="E17" s="2">
        <v>1256.5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912.5</v>
      </c>
      <c r="E18" s="2">
        <v>917.5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539.4</v>
      </c>
      <c r="E19" s="2">
        <v>543.29999999999995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433.99999999999864</v>
      </c>
      <c r="H20" s="2">
        <v>0.68899999999999995</v>
      </c>
      <c r="I20" s="2">
        <f>I16+I17+I18+I19</f>
        <v>299.02599999999904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3739</v>
      </c>
      <c r="E24" s="2">
        <v>3759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4096</v>
      </c>
      <c r="E25" s="2">
        <v>4122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39936</v>
      </c>
      <c r="E28" s="2">
        <v>40139</v>
      </c>
      <c r="F28" s="2">
        <v>1</v>
      </c>
      <c r="G28" s="2">
        <f>E28-D28</f>
        <v>203</v>
      </c>
      <c r="H28" s="2">
        <v>5.54</v>
      </c>
      <c r="I28" s="2">
        <f>G28*H28</f>
        <v>1124.6200000000001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203</v>
      </c>
      <c r="H30" s="2">
        <v>5.54</v>
      </c>
      <c r="I30" s="2">
        <f>I28+I29</f>
        <v>1124.6200000000001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2438.9</v>
      </c>
      <c r="E31" s="2">
        <v>2455.1999999999998</v>
      </c>
      <c r="F31" s="2">
        <v>1</v>
      </c>
      <c r="G31" s="2">
        <f>(E31-D31)*F31</f>
        <v>16.299999999999727</v>
      </c>
      <c r="H31" s="2">
        <v>0.68899999999999995</v>
      </c>
      <c r="I31" s="2">
        <f t="shared" ref="I31" si="2">G31*H31</f>
        <v>11.230699999999811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16.299999999999727</v>
      </c>
      <c r="H32" s="2">
        <v>0.68899999999999995</v>
      </c>
      <c r="I32" s="2">
        <f>G32*H32</f>
        <v>11.230699999999811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1297</v>
      </c>
      <c r="E33" s="2">
        <v>1305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4829.919969999999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6" t="s">
        <v>72</v>
      </c>
      <c r="C37" s="337" t="s">
        <v>82</v>
      </c>
      <c r="D37" s="339"/>
      <c r="E37" s="330" t="s">
        <v>83</v>
      </c>
      <c r="F37" s="330"/>
      <c r="G37" s="24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4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4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I41"/>
  <sheetViews>
    <sheetView workbookViewId="0">
      <selection activeCell="K8" sqref="K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412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414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413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131250.4</v>
      </c>
      <c r="E6" s="2">
        <v>133457.44</v>
      </c>
      <c r="F6" s="2">
        <v>1</v>
      </c>
      <c r="G6" s="2">
        <f t="shared" ref="G6:G13" si="0">(E6-D6)*F6</f>
        <v>2207.0400000000081</v>
      </c>
      <c r="H6" s="2">
        <v>0.68899999999999995</v>
      </c>
      <c r="I6" s="2">
        <f t="shared" ref="I6:I19" si="1">G6*H6</f>
        <v>1520.6505600000055</v>
      </c>
    </row>
    <row r="7" spans="1:9" ht="21.95" customHeight="1" x14ac:dyDescent="0.2">
      <c r="A7" s="2" t="s">
        <v>6</v>
      </c>
      <c r="B7" s="2" t="s">
        <v>8</v>
      </c>
      <c r="C7" s="2"/>
      <c r="D7" s="2">
        <v>46727.34</v>
      </c>
      <c r="E7" s="2">
        <v>47480.37</v>
      </c>
      <c r="F7" s="2">
        <v>1</v>
      </c>
      <c r="G7" s="2">
        <f t="shared" si="0"/>
        <v>753.03000000000611</v>
      </c>
      <c r="H7" s="2">
        <v>0.68899999999999995</v>
      </c>
      <c r="I7" s="2">
        <f t="shared" si="1"/>
        <v>518.83767000000421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50703.839999999997</v>
      </c>
      <c r="E9" s="2">
        <v>51501.66</v>
      </c>
      <c r="F9" s="2">
        <v>1</v>
      </c>
      <c r="G9" s="2">
        <f t="shared" si="0"/>
        <v>797.82000000000698</v>
      </c>
      <c r="H9" s="2">
        <v>0.68899999999999995</v>
      </c>
      <c r="I9" s="2">
        <f t="shared" si="1"/>
        <v>549.6979800000048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17089.650000000001</v>
      </c>
      <c r="E10" s="2">
        <v>17186.099999999999</v>
      </c>
      <c r="F10" s="2">
        <v>1</v>
      </c>
      <c r="G10" s="2">
        <f t="shared" si="0"/>
        <v>96.44999999999709</v>
      </c>
      <c r="H10" s="2">
        <v>0.68899999999999995</v>
      </c>
      <c r="I10" s="2">
        <f>G10*H10</f>
        <v>66.454049999997991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157056.1</v>
      </c>
      <c r="E11" s="2">
        <v>157171.29999999999</v>
      </c>
      <c r="F11" s="2">
        <v>1</v>
      </c>
      <c r="G11" s="2">
        <f t="shared" si="0"/>
        <v>115.19999999998254</v>
      </c>
      <c r="H11" s="2">
        <v>0.68899999999999995</v>
      </c>
      <c r="I11" s="2">
        <f t="shared" si="1"/>
        <v>79.372799999987961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332838.09999999998</v>
      </c>
      <c r="E12" s="2">
        <v>332947.5</v>
      </c>
      <c r="F12" s="2">
        <v>1</v>
      </c>
      <c r="G12" s="2">
        <f t="shared" si="0"/>
        <v>109.40000000002328</v>
      </c>
      <c r="H12" s="2">
        <v>0.68899999999999995</v>
      </c>
      <c r="I12" s="2">
        <f t="shared" si="1"/>
        <v>75.37660000001604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310700.40000000002</v>
      </c>
      <c r="E13" s="2">
        <v>310843.7</v>
      </c>
      <c r="F13" s="2">
        <v>1</v>
      </c>
      <c r="G13" s="2">
        <f t="shared" si="0"/>
        <v>143.29999999998836</v>
      </c>
      <c r="H13" s="2">
        <v>0.68899999999999995</v>
      </c>
      <c r="I13" s="2">
        <f t="shared" si="1"/>
        <v>98.73369999999197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4222.2400000000125</v>
      </c>
      <c r="H14" s="2">
        <v>0.68899999999999995</v>
      </c>
      <c r="I14" s="2">
        <f>I6+I7+I8+I9+I10+I11+I12+I13</f>
        <v>2909.1233600000082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278.2</v>
      </c>
      <c r="E16" s="2">
        <v>279.3</v>
      </c>
      <c r="F16" s="2">
        <v>80</v>
      </c>
      <c r="G16" s="2">
        <f>(E16-D16)*F16</f>
        <v>88.000000000001819</v>
      </c>
      <c r="H16" s="2">
        <v>0.68899999999999995</v>
      </c>
      <c r="I16" s="2">
        <f t="shared" si="1"/>
        <v>60.632000000001248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1256.5</v>
      </c>
      <c r="E17" s="2">
        <v>1265.2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917.5</v>
      </c>
      <c r="E18" s="2">
        <v>922.9</v>
      </c>
      <c r="F18" s="2">
        <v>20</v>
      </c>
      <c r="G18" s="2">
        <f>(E18-D18)*F18</f>
        <v>107.99999999999955</v>
      </c>
      <c r="H18" s="2">
        <v>0.68899999999999995</v>
      </c>
      <c r="I18" s="2">
        <f t="shared" si="1"/>
        <v>74.411999999999679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543.29999999999995</v>
      </c>
      <c r="E19" s="2">
        <v>547.1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446.00000000000364</v>
      </c>
      <c r="H20" s="2">
        <v>0.68899999999999995</v>
      </c>
      <c r="I20" s="2">
        <f>I16+I17+I18+I19</f>
        <v>307.29400000000248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3759</v>
      </c>
      <c r="E24" s="2">
        <v>3779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4122</v>
      </c>
      <c r="E25" s="2">
        <v>4149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40139</v>
      </c>
      <c r="E28" s="2">
        <v>40358</v>
      </c>
      <c r="F28" s="2">
        <v>1</v>
      </c>
      <c r="G28" s="2">
        <f>E28-D28</f>
        <v>219</v>
      </c>
      <c r="H28" s="2">
        <v>5.54</v>
      </c>
      <c r="I28" s="2">
        <f>G28*H28</f>
        <v>1213.26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219</v>
      </c>
      <c r="H30" s="2">
        <v>5.54</v>
      </c>
      <c r="I30" s="2">
        <f>I28+I29</f>
        <v>1213.26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2455.1999999999998</v>
      </c>
      <c r="E31" s="2">
        <v>2471.5</v>
      </c>
      <c r="F31" s="2">
        <v>1</v>
      </c>
      <c r="G31" s="2">
        <f>(E31-D31)*F31</f>
        <v>16.300000000000182</v>
      </c>
      <c r="H31" s="2">
        <v>0.68899999999999995</v>
      </c>
      <c r="I31" s="2">
        <f t="shared" ref="I31" si="2">G31*H31</f>
        <v>11.230700000000125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16.300000000000182</v>
      </c>
      <c r="H32" s="2">
        <v>0.68899999999999995</v>
      </c>
      <c r="I32" s="2">
        <f>G32*H32</f>
        <v>11.230700000000125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1305</v>
      </c>
      <c r="E33" s="2">
        <v>1313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4682.3580600000105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48" t="s">
        <v>72</v>
      </c>
      <c r="C37" s="337" t="s">
        <v>82</v>
      </c>
      <c r="D37" s="339"/>
      <c r="E37" s="330" t="s">
        <v>83</v>
      </c>
      <c r="F37" s="330"/>
      <c r="G37" s="24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4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4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4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4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I41"/>
  <sheetViews>
    <sheetView workbookViewId="0">
      <selection activeCell="L9" sqref="L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415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416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133457.44</v>
      </c>
      <c r="E6" s="2">
        <v>135386.07999999999</v>
      </c>
      <c r="F6" s="2">
        <v>1</v>
      </c>
      <c r="G6" s="2">
        <f t="shared" ref="G6:G13" si="0">(E6-D6)*F6</f>
        <v>1928.6399999999849</v>
      </c>
      <c r="H6" s="2">
        <v>0.68899999999999995</v>
      </c>
      <c r="I6" s="2">
        <f t="shared" ref="I6:I19" si="1">G6*H6</f>
        <v>1328.8329599999895</v>
      </c>
    </row>
    <row r="7" spans="1:9" ht="21.95" customHeight="1" x14ac:dyDescent="0.2">
      <c r="A7" s="2" t="s">
        <v>6</v>
      </c>
      <c r="B7" s="2" t="s">
        <v>8</v>
      </c>
      <c r="C7" s="2"/>
      <c r="D7" s="2">
        <v>47480.37</v>
      </c>
      <c r="E7" s="2">
        <v>48391.26</v>
      </c>
      <c r="F7" s="2">
        <v>1</v>
      </c>
      <c r="G7" s="2">
        <f t="shared" si="0"/>
        <v>910.88999999999942</v>
      </c>
      <c r="H7" s="2">
        <v>0.68899999999999995</v>
      </c>
      <c r="I7" s="2">
        <f t="shared" si="1"/>
        <v>627.60320999999954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6703.32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51501.66</v>
      </c>
      <c r="E9" s="2">
        <v>52427.85</v>
      </c>
      <c r="F9" s="2">
        <v>1</v>
      </c>
      <c r="G9" s="2">
        <f t="shared" si="0"/>
        <v>926.18999999999505</v>
      </c>
      <c r="H9" s="2">
        <v>0.68899999999999995</v>
      </c>
      <c r="I9" s="2">
        <f t="shared" si="1"/>
        <v>638.14490999999657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17186.099999999999</v>
      </c>
      <c r="E10" s="2">
        <v>17239.02</v>
      </c>
      <c r="F10" s="2">
        <v>1</v>
      </c>
      <c r="G10" s="2">
        <f t="shared" si="0"/>
        <v>52.920000000001892</v>
      </c>
      <c r="H10" s="2">
        <v>0.68899999999999995</v>
      </c>
      <c r="I10" s="2">
        <f>G10*H10</f>
        <v>36.461880000001301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157171.29999999999</v>
      </c>
      <c r="E11" s="2">
        <v>157288.70000000001</v>
      </c>
      <c r="F11" s="2">
        <v>1</v>
      </c>
      <c r="G11" s="2">
        <f t="shared" si="0"/>
        <v>117.40000000002328</v>
      </c>
      <c r="H11" s="2">
        <v>0.68899999999999995</v>
      </c>
      <c r="I11" s="2">
        <f t="shared" si="1"/>
        <v>80.888600000016041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332947.5</v>
      </c>
      <c r="E12" s="2">
        <v>333079.90000000002</v>
      </c>
      <c r="F12" s="2">
        <v>1</v>
      </c>
      <c r="G12" s="2">
        <f t="shared" si="0"/>
        <v>132.40000000002328</v>
      </c>
      <c r="H12" s="2">
        <v>0.68899999999999995</v>
      </c>
      <c r="I12" s="2">
        <f t="shared" si="1"/>
        <v>91.223600000016035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310843.7</v>
      </c>
      <c r="E13" s="2">
        <v>310930.09999999998</v>
      </c>
      <c r="F13" s="2">
        <v>1</v>
      </c>
      <c r="G13" s="2">
        <f t="shared" si="0"/>
        <v>86.399999999965075</v>
      </c>
      <c r="H13" s="2">
        <v>0.68899999999999995</v>
      </c>
      <c r="I13" s="2">
        <f t="shared" si="1"/>
        <v>59.529599999975929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4154.8399999999929</v>
      </c>
      <c r="H14" s="2">
        <v>0.68899999999999995</v>
      </c>
      <c r="I14" s="2">
        <f>I6+I7+I8+I9+I10+I11+I12+I13</f>
        <v>2862.6847599999946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279.3</v>
      </c>
      <c r="E16" s="2">
        <v>280.5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1265.2</v>
      </c>
      <c r="E17" s="2">
        <v>1273.9000000000001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922.9</v>
      </c>
      <c r="E18" s="2">
        <v>927.4</v>
      </c>
      <c r="F18" s="2">
        <v>20</v>
      </c>
      <c r="G18" s="2">
        <f>(E18-D18)*F18</f>
        <v>90</v>
      </c>
      <c r="H18" s="2">
        <v>0.68899999999999995</v>
      </c>
      <c r="I18" s="2">
        <f t="shared" si="1"/>
        <v>62.01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547.1</v>
      </c>
      <c r="E19" s="2">
        <v>550.9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435.99999999999909</v>
      </c>
      <c r="H20" s="2">
        <v>0.68899999999999995</v>
      </c>
      <c r="I20" s="2">
        <f>I16+I17+I18+I19</f>
        <v>300.40399999999931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3779</v>
      </c>
      <c r="E24" s="2">
        <v>3793</v>
      </c>
      <c r="F24" s="2">
        <v>1</v>
      </c>
      <c r="G24" s="2">
        <f>E24-D24</f>
        <v>14</v>
      </c>
      <c r="H24" s="2">
        <v>4.3899999999999997</v>
      </c>
      <c r="I24" s="2">
        <f>G24*H24</f>
        <v>61.459999999999994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4149</v>
      </c>
      <c r="E25" s="2">
        <v>4171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36</v>
      </c>
      <c r="H26" s="2">
        <v>4.3899999999999997</v>
      </c>
      <c r="I26" s="2">
        <f>I24+I25+I23+I22</f>
        <v>158.04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40358</v>
      </c>
      <c r="E28" s="2">
        <v>40551</v>
      </c>
      <c r="F28" s="2">
        <v>1</v>
      </c>
      <c r="G28" s="2">
        <f>E28-D28</f>
        <v>193</v>
      </c>
      <c r="H28" s="2">
        <v>5.54</v>
      </c>
      <c r="I28" s="2">
        <f>G28*H28</f>
        <v>1069.22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193</v>
      </c>
      <c r="H30" s="2">
        <v>5.54</v>
      </c>
      <c r="I30" s="2">
        <f>I28+I29</f>
        <v>1069.22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2471.5</v>
      </c>
      <c r="E31" s="2">
        <v>2488.1999999999998</v>
      </c>
      <c r="F31" s="2">
        <v>1</v>
      </c>
      <c r="G31" s="2">
        <f>(E31-D31)*F31</f>
        <v>16.699999999999818</v>
      </c>
      <c r="H31" s="2">
        <v>0.68899999999999995</v>
      </c>
      <c r="I31" s="2">
        <f t="shared" ref="I31" si="2">G31*H31</f>
        <v>11.506299999999873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16.699999999999818</v>
      </c>
      <c r="H32" s="2">
        <v>0.68899999999999995</v>
      </c>
      <c r="I32" s="2">
        <f>G32*H32</f>
        <v>11.506299999999873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1313</v>
      </c>
      <c r="E33" s="2">
        <v>1323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4445.755059999994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50" t="s">
        <v>72</v>
      </c>
      <c r="C37" s="337" t="s">
        <v>82</v>
      </c>
      <c r="D37" s="339"/>
      <c r="E37" s="330" t="s">
        <v>83</v>
      </c>
      <c r="F37" s="330"/>
      <c r="G37" s="25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5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5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I41"/>
  <sheetViews>
    <sheetView workbookViewId="0">
      <selection activeCell="P8" sqref="P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418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419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417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135386.07999999999</v>
      </c>
      <c r="E6" s="2">
        <v>137796.96</v>
      </c>
      <c r="F6" s="2">
        <v>1</v>
      </c>
      <c r="G6" s="2">
        <f t="shared" ref="G6:G13" si="0">(E6-D6)*F6</f>
        <v>2410.8800000000047</v>
      </c>
      <c r="H6" s="2">
        <v>0.68899999999999995</v>
      </c>
      <c r="I6" s="2">
        <f t="shared" ref="I6:I19" si="1">G6*H6</f>
        <v>1661.0963200000031</v>
      </c>
    </row>
    <row r="7" spans="1:9" ht="21.95" customHeight="1" x14ac:dyDescent="0.2">
      <c r="A7" s="2" t="s">
        <v>6</v>
      </c>
      <c r="B7" s="2" t="s">
        <v>8</v>
      </c>
      <c r="C7" s="2"/>
      <c r="D7" s="2">
        <v>48391.26</v>
      </c>
      <c r="E7" s="2">
        <v>48566.82</v>
      </c>
      <c r="F7" s="2">
        <v>1</v>
      </c>
      <c r="G7" s="2">
        <f t="shared" si="0"/>
        <v>175.55999999999767</v>
      </c>
      <c r="H7" s="2">
        <v>0.68899999999999995</v>
      </c>
      <c r="I7" s="2">
        <f t="shared" si="1"/>
        <v>120.96083999999838</v>
      </c>
    </row>
    <row r="8" spans="1:9" ht="21.95" customHeight="1" x14ac:dyDescent="0.2">
      <c r="A8" s="2" t="s">
        <v>6</v>
      </c>
      <c r="B8" s="2" t="s">
        <v>38</v>
      </c>
      <c r="C8" s="2"/>
      <c r="D8" s="2">
        <v>6703.32</v>
      </c>
      <c r="E8" s="2">
        <v>7629.42</v>
      </c>
      <c r="F8" s="2">
        <v>1</v>
      </c>
      <c r="G8" s="2">
        <f t="shared" si="0"/>
        <v>926.10000000000036</v>
      </c>
      <c r="H8" s="2">
        <v>0.68899999999999995</v>
      </c>
      <c r="I8" s="2">
        <f>G8*H8</f>
        <v>638.08290000000022</v>
      </c>
    </row>
    <row r="9" spans="1:9" ht="21.95" customHeight="1" x14ac:dyDescent="0.2">
      <c r="A9" s="2" t="s">
        <v>6</v>
      </c>
      <c r="B9" s="2" t="s">
        <v>9</v>
      </c>
      <c r="C9" s="2"/>
      <c r="D9" s="2">
        <v>52427.85</v>
      </c>
      <c r="E9" s="2">
        <v>52949.760000000002</v>
      </c>
      <c r="F9" s="2">
        <v>1</v>
      </c>
      <c r="G9" s="2">
        <f t="shared" si="0"/>
        <v>521.91000000000349</v>
      </c>
      <c r="H9" s="2">
        <v>0.68899999999999995</v>
      </c>
      <c r="I9" s="2">
        <f t="shared" si="1"/>
        <v>359.59599000000236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17239.02</v>
      </c>
      <c r="E10" s="2">
        <v>17831.490000000002</v>
      </c>
      <c r="F10" s="2">
        <v>1</v>
      </c>
      <c r="G10" s="2">
        <f t="shared" si="0"/>
        <v>592.47000000000116</v>
      </c>
      <c r="H10" s="2">
        <v>0.68899999999999995</v>
      </c>
      <c r="I10" s="2">
        <f>G10*H10</f>
        <v>408.21183000000076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157288.70000000001</v>
      </c>
      <c r="E11" s="2">
        <v>157386.20000000001</v>
      </c>
      <c r="F11" s="2">
        <v>1</v>
      </c>
      <c r="G11" s="2">
        <f t="shared" si="0"/>
        <v>97.5</v>
      </c>
      <c r="H11" s="2">
        <v>0.68899999999999995</v>
      </c>
      <c r="I11" s="2">
        <f t="shared" si="1"/>
        <v>67.177499999999995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333079.90000000002</v>
      </c>
      <c r="E12" s="2">
        <v>333212</v>
      </c>
      <c r="F12" s="2">
        <v>1</v>
      </c>
      <c r="G12" s="2">
        <f t="shared" si="0"/>
        <v>132.09999999997672</v>
      </c>
      <c r="H12" s="2">
        <v>0.68899999999999995</v>
      </c>
      <c r="I12" s="2">
        <f t="shared" si="1"/>
        <v>91.016899999983949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310930.09999999998</v>
      </c>
      <c r="E13" s="2">
        <v>311045.8</v>
      </c>
      <c r="F13" s="2">
        <v>1</v>
      </c>
      <c r="G13" s="2">
        <f t="shared" si="0"/>
        <v>115.70000000001164</v>
      </c>
      <c r="H13" s="2">
        <v>0.68899999999999995</v>
      </c>
      <c r="I13" s="2">
        <f t="shared" si="1"/>
        <v>79.717300000008009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4972.2199999999957</v>
      </c>
      <c r="H14" s="2">
        <v>0.68899999999999995</v>
      </c>
      <c r="I14" s="2">
        <f>I6+I7+I8+I9+I10+I11+I12+I13</f>
        <v>3425.8595799999966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280.5</v>
      </c>
      <c r="E16" s="2">
        <v>281.8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1273.9000000000001</v>
      </c>
      <c r="E17" s="2">
        <v>1282.5</v>
      </c>
      <c r="F17" s="2">
        <v>20</v>
      </c>
      <c r="G17" s="2">
        <f>(E17-D17)*F17</f>
        <v>171.99999999999818</v>
      </c>
      <c r="H17" s="2">
        <v>0.68899999999999995</v>
      </c>
      <c r="I17" s="2">
        <f t="shared" si="1"/>
        <v>118.50799999999873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927.4</v>
      </c>
      <c r="E18" s="2">
        <v>932.6</v>
      </c>
      <c r="F18" s="2">
        <v>20</v>
      </c>
      <c r="G18" s="2">
        <f>(E18-D18)*F18</f>
        <v>104.00000000000091</v>
      </c>
      <c r="H18" s="2">
        <v>0.68899999999999995</v>
      </c>
      <c r="I18" s="2">
        <f t="shared" si="1"/>
        <v>71.656000000000617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550.9</v>
      </c>
      <c r="E19" s="2">
        <v>554.70000000000005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456.00000000000136</v>
      </c>
      <c r="H20" s="2">
        <v>0.68899999999999995</v>
      </c>
      <c r="I20" s="2">
        <f>I16+I17+I18+I19</f>
        <v>314.18400000000094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3793</v>
      </c>
      <c r="E24" s="2">
        <v>3810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4171</v>
      </c>
      <c r="E25" s="2">
        <v>4194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40</v>
      </c>
      <c r="H26" s="2">
        <v>4.3899999999999997</v>
      </c>
      <c r="I26" s="2">
        <f>I24+I25+I23+I22</f>
        <v>175.6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40551</v>
      </c>
      <c r="E28" s="2">
        <v>40727</v>
      </c>
      <c r="F28" s="2">
        <v>1</v>
      </c>
      <c r="G28" s="2">
        <f>E28-D28</f>
        <v>176</v>
      </c>
      <c r="H28" s="2">
        <v>5.54</v>
      </c>
      <c r="I28" s="2">
        <f>G28*H28</f>
        <v>975.04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176</v>
      </c>
      <c r="H30" s="2">
        <v>5.54</v>
      </c>
      <c r="I30" s="2">
        <f>I28+I29</f>
        <v>975.04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2488.1999999999998</v>
      </c>
      <c r="E31" s="2">
        <v>2502.5</v>
      </c>
      <c r="F31" s="2">
        <v>1</v>
      </c>
      <c r="G31" s="2">
        <f>(E31-D31)*F31</f>
        <v>14.300000000000182</v>
      </c>
      <c r="H31" s="2">
        <v>0.68899999999999995</v>
      </c>
      <c r="I31" s="2">
        <f t="shared" ref="I31" si="2">G31*H31</f>
        <v>9.8527000000001248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14.300000000000182</v>
      </c>
      <c r="H32" s="2">
        <v>0.68899999999999995</v>
      </c>
      <c r="I32" s="2">
        <f>G32*H32</f>
        <v>9.8527000000001248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1323</v>
      </c>
      <c r="E33" s="2">
        <v>1329</v>
      </c>
      <c r="F33" s="2">
        <v>1</v>
      </c>
      <c r="G33" s="2">
        <f>E33-D33</f>
        <v>6</v>
      </c>
      <c r="H33" s="2">
        <v>4.3899999999999997</v>
      </c>
      <c r="I33" s="2">
        <f>G33*H33</f>
        <v>26.339999999999996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6</v>
      </c>
      <c r="H34" s="2">
        <v>4.3899999999999997</v>
      </c>
      <c r="I34" s="2">
        <f>G34*H34</f>
        <v>26.339999999999996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4926.8762799999977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52" t="s">
        <v>72</v>
      </c>
      <c r="C37" s="337" t="s">
        <v>82</v>
      </c>
      <c r="D37" s="339"/>
      <c r="E37" s="330" t="s">
        <v>83</v>
      </c>
      <c r="F37" s="330"/>
      <c r="G37" s="25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5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5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I41"/>
  <sheetViews>
    <sheetView workbookViewId="0">
      <selection activeCell="P9" sqref="P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420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421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137796.96</v>
      </c>
      <c r="E6" s="2">
        <v>139766.72</v>
      </c>
      <c r="F6" s="2">
        <v>1</v>
      </c>
      <c r="G6" s="2">
        <f t="shared" ref="G6:G13" si="0">(E6-D6)*F6</f>
        <v>1969.7600000000093</v>
      </c>
      <c r="H6" s="2">
        <v>0.68899999999999995</v>
      </c>
      <c r="I6" s="2">
        <f t="shared" ref="I6:I19" si="1">G6*H6</f>
        <v>1357.1646400000063</v>
      </c>
    </row>
    <row r="7" spans="1:9" ht="21.95" customHeight="1" x14ac:dyDescent="0.2">
      <c r="A7" s="2" t="s">
        <v>6</v>
      </c>
      <c r="B7" s="2" t="s">
        <v>8</v>
      </c>
      <c r="C7" s="2"/>
      <c r="D7" s="2">
        <v>48566.82</v>
      </c>
      <c r="E7" s="2">
        <v>49050.78</v>
      </c>
      <c r="F7" s="2">
        <v>1</v>
      </c>
      <c r="G7" s="2">
        <f t="shared" si="0"/>
        <v>483.95999999999913</v>
      </c>
      <c r="H7" s="2">
        <v>0.68899999999999995</v>
      </c>
      <c r="I7" s="2">
        <f t="shared" si="1"/>
        <v>333.44843999999938</v>
      </c>
    </row>
    <row r="8" spans="1:9" ht="21.95" customHeight="1" x14ac:dyDescent="0.2">
      <c r="A8" s="2" t="s">
        <v>6</v>
      </c>
      <c r="B8" s="2" t="s">
        <v>38</v>
      </c>
      <c r="C8" s="2"/>
      <c r="D8" s="2">
        <v>7629.42</v>
      </c>
      <c r="E8" s="2">
        <v>8078.64</v>
      </c>
      <c r="F8" s="2">
        <v>1</v>
      </c>
      <c r="G8" s="2">
        <f t="shared" si="0"/>
        <v>449.22000000000025</v>
      </c>
      <c r="H8" s="2">
        <v>0.68899999999999995</v>
      </c>
      <c r="I8" s="2">
        <f>G8*H8</f>
        <v>309.51258000000013</v>
      </c>
    </row>
    <row r="9" spans="1:9" ht="21.95" customHeight="1" x14ac:dyDescent="0.2">
      <c r="A9" s="2" t="s">
        <v>6</v>
      </c>
      <c r="B9" s="2" t="s">
        <v>9</v>
      </c>
      <c r="C9" s="2"/>
      <c r="D9" s="2">
        <v>52949.760000000002</v>
      </c>
      <c r="E9" s="2">
        <v>53722.14</v>
      </c>
      <c r="F9" s="2">
        <v>1</v>
      </c>
      <c r="G9" s="2">
        <f t="shared" si="0"/>
        <v>772.37999999999738</v>
      </c>
      <c r="H9" s="2">
        <v>0.68899999999999995</v>
      </c>
      <c r="I9" s="2">
        <f t="shared" si="1"/>
        <v>532.16981999999814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17831.490000000002</v>
      </c>
      <c r="E10" s="2">
        <v>18012.66</v>
      </c>
      <c r="F10" s="2">
        <v>1</v>
      </c>
      <c r="G10" s="2">
        <f t="shared" si="0"/>
        <v>181.16999999999825</v>
      </c>
      <c r="H10" s="2">
        <v>0.68899999999999995</v>
      </c>
      <c r="I10" s="2">
        <f>G10*H10</f>
        <v>124.82612999999878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157386.20000000001</v>
      </c>
      <c r="E11" s="2">
        <v>157463.9</v>
      </c>
      <c r="F11" s="2">
        <v>1</v>
      </c>
      <c r="G11" s="2">
        <f t="shared" si="0"/>
        <v>77.699999999982538</v>
      </c>
      <c r="H11" s="2">
        <v>0.68899999999999995</v>
      </c>
      <c r="I11" s="2">
        <f t="shared" si="1"/>
        <v>53.535299999987963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333212</v>
      </c>
      <c r="E12" s="2">
        <v>333298.90000000002</v>
      </c>
      <c r="F12" s="2">
        <v>1</v>
      </c>
      <c r="G12" s="2">
        <f t="shared" si="0"/>
        <v>86.900000000023283</v>
      </c>
      <c r="H12" s="2">
        <v>0.68899999999999995</v>
      </c>
      <c r="I12" s="2">
        <f t="shared" si="1"/>
        <v>59.874100000016035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311045.8</v>
      </c>
      <c r="E13" s="2">
        <v>311132.7</v>
      </c>
      <c r="F13" s="2">
        <v>1</v>
      </c>
      <c r="G13" s="2">
        <f t="shared" si="0"/>
        <v>86.900000000023283</v>
      </c>
      <c r="H13" s="2">
        <v>0.68899999999999995</v>
      </c>
      <c r="I13" s="2">
        <f t="shared" si="1"/>
        <v>59.874100000016035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4107.9900000000334</v>
      </c>
      <c r="H14" s="2">
        <v>0.68899999999999995</v>
      </c>
      <c r="I14" s="2">
        <f>I6+I7+I8+I9+I10+I11+I12+I13</f>
        <v>2830.4051100000229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281.8</v>
      </c>
      <c r="E16" s="2">
        <v>282.89999999999998</v>
      </c>
      <c r="F16" s="2">
        <v>80</v>
      </c>
      <c r="G16" s="2">
        <f>(E16-D16)*F16</f>
        <v>87.999999999997272</v>
      </c>
      <c r="H16" s="2">
        <v>0.68899999999999995</v>
      </c>
      <c r="I16" s="2">
        <f t="shared" si="1"/>
        <v>60.631999999998115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1282.5</v>
      </c>
      <c r="E17" s="2">
        <v>1291.3</v>
      </c>
      <c r="F17" s="2">
        <v>20</v>
      </c>
      <c r="G17" s="2">
        <f>(E17-D17)*F17</f>
        <v>175.99999999999909</v>
      </c>
      <c r="H17" s="2">
        <v>0.68899999999999995</v>
      </c>
      <c r="I17" s="2">
        <f t="shared" si="1"/>
        <v>121.26399999999937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932.6</v>
      </c>
      <c r="E18" s="2">
        <v>936.4</v>
      </c>
      <c r="F18" s="2">
        <v>20</v>
      </c>
      <c r="G18" s="2">
        <f>(E18-D18)*F18</f>
        <v>75.999999999999091</v>
      </c>
      <c r="H18" s="2">
        <v>0.68899999999999995</v>
      </c>
      <c r="I18" s="2">
        <f t="shared" si="1"/>
        <v>52.363999999999372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554.70000000000005</v>
      </c>
      <c r="E19" s="2">
        <v>558.5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415.99999999999454</v>
      </c>
      <c r="H20" s="2">
        <v>0.68899999999999995</v>
      </c>
      <c r="I20" s="2">
        <f>I16+I17+I18+I19</f>
        <v>286.62399999999622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3810</v>
      </c>
      <c r="E24" s="2">
        <v>3828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4194</v>
      </c>
      <c r="E25" s="2">
        <v>4211</v>
      </c>
      <c r="F25" s="2">
        <v>1</v>
      </c>
      <c r="G25" s="2">
        <f>E25-D25</f>
        <v>17</v>
      </c>
      <c r="H25" s="2">
        <v>4.3899999999999997</v>
      </c>
      <c r="I25" s="2">
        <f>G25*H25</f>
        <v>74.63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35</v>
      </c>
      <c r="H26" s="2">
        <v>4.3899999999999997</v>
      </c>
      <c r="I26" s="2">
        <f>I24+I25+I23+I22</f>
        <v>153.64999999999998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40727</v>
      </c>
      <c r="E28" s="2">
        <v>40932</v>
      </c>
      <c r="F28" s="2">
        <v>1</v>
      </c>
      <c r="G28" s="2">
        <f>E28-D28</f>
        <v>205</v>
      </c>
      <c r="H28" s="2">
        <v>5.54</v>
      </c>
      <c r="I28" s="2">
        <f>G28*H28</f>
        <v>1135.7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205</v>
      </c>
      <c r="H30" s="2">
        <v>5.54</v>
      </c>
      <c r="I30" s="2">
        <f>I28+I29</f>
        <v>1135.7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2502.5</v>
      </c>
      <c r="E31" s="2">
        <v>2518.9</v>
      </c>
      <c r="F31" s="2">
        <v>1</v>
      </c>
      <c r="G31" s="2">
        <f>(E31-D31)*F31</f>
        <v>16.400000000000091</v>
      </c>
      <c r="H31" s="2">
        <v>0.68899999999999995</v>
      </c>
      <c r="I31" s="2">
        <f t="shared" ref="I31" si="2">G31*H31</f>
        <v>11.299600000000062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16.400000000000091</v>
      </c>
      <c r="H32" s="2">
        <v>0.68899999999999995</v>
      </c>
      <c r="I32" s="2">
        <f>G32*H32</f>
        <v>11.299600000000062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1329</v>
      </c>
      <c r="E33" s="2">
        <v>1338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4457.1887100000195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54" t="s">
        <v>72</v>
      </c>
      <c r="C37" s="337" t="s">
        <v>82</v>
      </c>
      <c r="D37" s="339"/>
      <c r="E37" s="330" t="s">
        <v>83</v>
      </c>
      <c r="F37" s="330"/>
      <c r="G37" s="25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5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5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I41"/>
  <sheetViews>
    <sheetView workbookViewId="0">
      <selection activeCell="N38" sqref="N3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422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423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139766.72</v>
      </c>
      <c r="E6" s="2">
        <v>141585.92000000001</v>
      </c>
      <c r="F6" s="2">
        <v>1</v>
      </c>
      <c r="G6" s="2">
        <f t="shared" ref="G6:G13" si="0">(E6-D6)*F6</f>
        <v>1819.2000000000116</v>
      </c>
      <c r="H6" s="2">
        <v>0.68899999999999995</v>
      </c>
      <c r="I6" s="2">
        <f t="shared" ref="I6:I19" si="1">G6*H6</f>
        <v>1253.4288000000079</v>
      </c>
    </row>
    <row r="7" spans="1:9" ht="21.95" customHeight="1" x14ac:dyDescent="0.2">
      <c r="A7" s="2" t="s">
        <v>6</v>
      </c>
      <c r="B7" s="2" t="s">
        <v>8</v>
      </c>
      <c r="C7" s="2"/>
      <c r="D7" s="2">
        <v>49050.78</v>
      </c>
      <c r="E7" s="2">
        <v>49827.12</v>
      </c>
      <c r="F7" s="2">
        <v>1</v>
      </c>
      <c r="G7" s="2">
        <f t="shared" si="0"/>
        <v>776.34000000000378</v>
      </c>
      <c r="H7" s="2">
        <v>0.68899999999999995</v>
      </c>
      <c r="I7" s="2">
        <f t="shared" si="1"/>
        <v>534.89826000000255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53722.14</v>
      </c>
      <c r="E9" s="2">
        <v>54147.24</v>
      </c>
      <c r="F9" s="2">
        <v>1</v>
      </c>
      <c r="G9" s="2">
        <f t="shared" si="0"/>
        <v>425.09999999999854</v>
      </c>
      <c r="H9" s="2">
        <v>0.68899999999999995</v>
      </c>
      <c r="I9" s="2">
        <f t="shared" si="1"/>
        <v>292.89389999999895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18012.66</v>
      </c>
      <c r="E10" s="2">
        <v>18571.62</v>
      </c>
      <c r="F10" s="2">
        <v>1</v>
      </c>
      <c r="G10" s="2">
        <f t="shared" si="0"/>
        <v>558.95999999999913</v>
      </c>
      <c r="H10" s="2">
        <v>0.68899999999999995</v>
      </c>
      <c r="I10" s="2">
        <f>G10*H10</f>
        <v>385.12343999999939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157463.9</v>
      </c>
      <c r="E11" s="2">
        <v>157563.4</v>
      </c>
      <c r="F11" s="2">
        <v>1</v>
      </c>
      <c r="G11" s="2">
        <f t="shared" si="0"/>
        <v>99.5</v>
      </c>
      <c r="H11" s="2">
        <v>0.68899999999999995</v>
      </c>
      <c r="I11" s="2">
        <f t="shared" si="1"/>
        <v>68.555499999999995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333298.90000000002</v>
      </c>
      <c r="E12" s="2">
        <v>333441.09999999998</v>
      </c>
      <c r="F12" s="2">
        <v>1</v>
      </c>
      <c r="G12" s="2">
        <f t="shared" si="0"/>
        <v>142.19999999995343</v>
      </c>
      <c r="H12" s="2">
        <v>0.68899999999999995</v>
      </c>
      <c r="I12" s="2">
        <f t="shared" si="1"/>
        <v>97.975799999967904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311132.7</v>
      </c>
      <c r="E13" s="2">
        <v>311166.8</v>
      </c>
      <c r="F13" s="2">
        <v>1</v>
      </c>
      <c r="G13" s="2">
        <f t="shared" si="0"/>
        <v>34.099999999976717</v>
      </c>
      <c r="H13" s="2">
        <v>0.68899999999999995</v>
      </c>
      <c r="I13" s="2">
        <f t="shared" si="1"/>
        <v>23.494899999983957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3855.3999999999432</v>
      </c>
      <c r="H14" s="2">
        <v>0.68899999999999995</v>
      </c>
      <c r="I14" s="2">
        <f>I6+I7+I8+I9+I10+I11+I12+I13</f>
        <v>2656.3705999999606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282.89999999999998</v>
      </c>
      <c r="E16" s="2">
        <v>284.2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1291.3</v>
      </c>
      <c r="E17" s="2">
        <v>1300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936.4</v>
      </c>
      <c r="E18" s="2">
        <v>940.5</v>
      </c>
      <c r="F18" s="2">
        <v>20</v>
      </c>
      <c r="G18" s="2">
        <f>(E18-D18)*F18</f>
        <v>82.000000000000455</v>
      </c>
      <c r="H18" s="2">
        <v>0.68899999999999995</v>
      </c>
      <c r="I18" s="2">
        <f t="shared" si="1"/>
        <v>56.49800000000031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558.5</v>
      </c>
      <c r="E19" s="2">
        <v>562.29999999999995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436.00000000000136</v>
      </c>
      <c r="H20" s="2">
        <v>0.68899999999999995</v>
      </c>
      <c r="I20" s="2">
        <f>I16+I17+I18+I19</f>
        <v>300.40400000000091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3828</v>
      </c>
      <c r="E24" s="2">
        <v>3850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4211</v>
      </c>
      <c r="E25" s="2">
        <v>4229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40</v>
      </c>
      <c r="H26" s="2">
        <v>4.3899999999999997</v>
      </c>
      <c r="I26" s="2">
        <f>I24+I25+I23+I22</f>
        <v>175.6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40932</v>
      </c>
      <c r="E28" s="2">
        <v>41133</v>
      </c>
      <c r="F28" s="2">
        <v>1</v>
      </c>
      <c r="G28" s="2">
        <f>E28-D28</f>
        <v>201</v>
      </c>
      <c r="H28" s="2">
        <v>5.54</v>
      </c>
      <c r="I28" s="2">
        <f>G28*H28</f>
        <v>1113.54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201</v>
      </c>
      <c r="H30" s="2">
        <v>5.54</v>
      </c>
      <c r="I30" s="2">
        <f>I28+I29</f>
        <v>1113.54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2518.9</v>
      </c>
      <c r="E31" s="2">
        <v>2534.8000000000002</v>
      </c>
      <c r="F31" s="2">
        <v>1</v>
      </c>
      <c r="G31" s="2">
        <f>(E31-D31)*F31</f>
        <v>15.900000000000091</v>
      </c>
      <c r="H31" s="2">
        <v>0.68899999999999995</v>
      </c>
      <c r="I31" s="2">
        <f t="shared" ref="I31" si="2">G31*H31</f>
        <v>10.955100000000062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15.900000000000091</v>
      </c>
      <c r="H32" s="2">
        <v>0.68899999999999995</v>
      </c>
      <c r="I32" s="2">
        <f>G32*H32</f>
        <v>10.955100000000062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1338</v>
      </c>
      <c r="E33" s="2">
        <v>1347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4296.3796999999622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56" t="s">
        <v>72</v>
      </c>
      <c r="C37" s="337" t="s">
        <v>82</v>
      </c>
      <c r="D37" s="339"/>
      <c r="E37" s="330" t="s">
        <v>83</v>
      </c>
      <c r="F37" s="330"/>
      <c r="G37" s="25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5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5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I41"/>
  <sheetViews>
    <sheetView workbookViewId="0">
      <selection activeCell="K7" sqref="K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425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424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141585.92000000001</v>
      </c>
      <c r="E6" s="2">
        <v>143305.44</v>
      </c>
      <c r="F6" s="2">
        <v>1</v>
      </c>
      <c r="G6" s="2">
        <f t="shared" ref="G6:G13" si="0">(E6-D6)*F6</f>
        <v>1719.5199999999895</v>
      </c>
      <c r="H6" s="2">
        <v>0.68899999999999995</v>
      </c>
      <c r="I6" s="2">
        <f t="shared" ref="I6:I19" si="1">G6*H6</f>
        <v>1184.7492799999927</v>
      </c>
    </row>
    <row r="7" spans="1:9" ht="21.95" customHeight="1" x14ac:dyDescent="0.2">
      <c r="A7" s="2" t="s">
        <v>6</v>
      </c>
      <c r="B7" s="2" t="s">
        <v>8</v>
      </c>
      <c r="C7" s="2"/>
      <c r="D7" s="2">
        <v>49827.12</v>
      </c>
      <c r="E7" s="2">
        <v>50597.82</v>
      </c>
      <c r="F7" s="2">
        <v>1</v>
      </c>
      <c r="G7" s="2">
        <f t="shared" si="0"/>
        <v>770.69999999999709</v>
      </c>
      <c r="H7" s="2">
        <v>0.68899999999999995</v>
      </c>
      <c r="I7" s="2">
        <f t="shared" si="1"/>
        <v>531.01229999999794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54147.24</v>
      </c>
      <c r="E9" s="2">
        <v>54952.68</v>
      </c>
      <c r="F9" s="2">
        <v>1</v>
      </c>
      <c r="G9" s="2">
        <f t="shared" si="0"/>
        <v>805.44000000000233</v>
      </c>
      <c r="H9" s="2">
        <v>0.68899999999999995</v>
      </c>
      <c r="I9" s="2">
        <f t="shared" si="1"/>
        <v>554.94816000000151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18571.62</v>
      </c>
      <c r="E10" s="2">
        <v>18571.62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157563.4</v>
      </c>
      <c r="E11" s="2">
        <v>157669.6</v>
      </c>
      <c r="F11" s="2">
        <v>1</v>
      </c>
      <c r="G11" s="2">
        <f t="shared" si="0"/>
        <v>106.20000000001164</v>
      </c>
      <c r="H11" s="2">
        <v>0.68899999999999995</v>
      </c>
      <c r="I11" s="2">
        <f t="shared" si="1"/>
        <v>73.17180000000802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333441.09999999998</v>
      </c>
      <c r="E12" s="2">
        <v>333481.09999999998</v>
      </c>
      <c r="F12" s="2">
        <v>1</v>
      </c>
      <c r="G12" s="2">
        <f t="shared" si="0"/>
        <v>40</v>
      </c>
      <c r="H12" s="2">
        <v>0.68899999999999995</v>
      </c>
      <c r="I12" s="2">
        <f t="shared" si="1"/>
        <v>27.56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311166.8</v>
      </c>
      <c r="E13" s="2">
        <v>311305.8</v>
      </c>
      <c r="F13" s="2">
        <v>1</v>
      </c>
      <c r="G13" s="2">
        <f t="shared" si="0"/>
        <v>139</v>
      </c>
      <c r="H13" s="2">
        <v>0.68899999999999995</v>
      </c>
      <c r="I13" s="2">
        <f t="shared" si="1"/>
        <v>95.770999999999987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3580.8600000000006</v>
      </c>
      <c r="H14" s="2">
        <v>0.68899999999999995</v>
      </c>
      <c r="I14" s="2">
        <f>I6+I7+I8+I9+I10+I11+I12+I13</f>
        <v>2467.21254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284.2</v>
      </c>
      <c r="E16" s="2">
        <v>285.60000000000002</v>
      </c>
      <c r="F16" s="2">
        <v>80</v>
      </c>
      <c r="G16" s="2">
        <f>(E16-D16)*F16</f>
        <v>112.00000000000273</v>
      </c>
      <c r="H16" s="2">
        <v>0.68899999999999995</v>
      </c>
      <c r="I16" s="2">
        <f t="shared" si="1"/>
        <v>77.168000000001868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1300</v>
      </c>
      <c r="E17" s="2">
        <v>1308.7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940.5</v>
      </c>
      <c r="E18" s="2">
        <v>944.6</v>
      </c>
      <c r="F18" s="2">
        <v>20</v>
      </c>
      <c r="G18" s="2">
        <f>(E18-D18)*F18</f>
        <v>82.000000000000455</v>
      </c>
      <c r="H18" s="2">
        <v>0.68899999999999995</v>
      </c>
      <c r="I18" s="2">
        <f t="shared" si="1"/>
        <v>56.49800000000031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562.29999999999995</v>
      </c>
      <c r="E19" s="2">
        <v>566.1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444.00000000000546</v>
      </c>
      <c r="H20" s="2">
        <v>0.68899999999999995</v>
      </c>
      <c r="I20" s="2">
        <f>I16+I17+I18+I19</f>
        <v>305.91600000000369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3850</v>
      </c>
      <c r="E24" s="2">
        <v>3866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4229</v>
      </c>
      <c r="E25" s="2">
        <v>4246</v>
      </c>
      <c r="F25" s="2">
        <v>1</v>
      </c>
      <c r="G25" s="2">
        <f>E25-D25</f>
        <v>17</v>
      </c>
      <c r="H25" s="2">
        <v>4.3899999999999997</v>
      </c>
      <c r="I25" s="2">
        <f>G25*H25</f>
        <v>74.63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33</v>
      </c>
      <c r="H26" s="2">
        <v>4.3899999999999997</v>
      </c>
      <c r="I26" s="2">
        <f>I24+I25+I23+I22</f>
        <v>144.87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41133</v>
      </c>
      <c r="E28" s="2">
        <v>41392</v>
      </c>
      <c r="F28" s="2">
        <v>1</v>
      </c>
      <c r="G28" s="2">
        <f>E28-D28</f>
        <v>259</v>
      </c>
      <c r="H28" s="2">
        <v>5.54</v>
      </c>
      <c r="I28" s="2">
        <f>G28*H28</f>
        <v>1434.86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259</v>
      </c>
      <c r="H30" s="2">
        <v>5.54</v>
      </c>
      <c r="I30" s="2">
        <f>I28+I29</f>
        <v>1434.86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2534.8000000000002</v>
      </c>
      <c r="E31" s="2">
        <v>2554.1</v>
      </c>
      <c r="F31" s="2">
        <v>1</v>
      </c>
      <c r="G31" s="2">
        <f>(E31-D31)*F31</f>
        <v>19.299999999999727</v>
      </c>
      <c r="H31" s="2">
        <v>0.68899999999999995</v>
      </c>
      <c r="I31" s="2">
        <f t="shared" ref="I31" si="2">G31*H31</f>
        <v>13.297699999999811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19.299999999999727</v>
      </c>
      <c r="H32" s="2">
        <v>0.68899999999999995</v>
      </c>
      <c r="I32" s="2">
        <f>G32*H32</f>
        <v>13.297699999999811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1347</v>
      </c>
      <c r="E33" s="2">
        <v>1356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4405.6662400000041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58" t="s">
        <v>72</v>
      </c>
      <c r="C37" s="337" t="s">
        <v>82</v>
      </c>
      <c r="D37" s="339"/>
      <c r="E37" s="330" t="s">
        <v>83</v>
      </c>
      <c r="F37" s="330"/>
      <c r="G37" s="25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5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5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5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5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I41"/>
  <sheetViews>
    <sheetView topLeftCell="A13" workbookViewId="0">
      <selection activeCell="M30" sqref="M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>
        <f ca="1">A1:I31</f>
        <v>0</v>
      </c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426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427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284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145236.6</v>
      </c>
      <c r="E6" s="2">
        <v>147413.28</v>
      </c>
      <c r="F6" s="2">
        <v>1</v>
      </c>
      <c r="G6" s="2">
        <f t="shared" ref="G6:G13" si="0">(E6-D6)*F6</f>
        <v>2176.679999999993</v>
      </c>
      <c r="H6" s="2">
        <v>0.68899999999999995</v>
      </c>
      <c r="I6" s="2">
        <f t="shared" ref="I6:I19" si="1">G6*H6</f>
        <v>1499.732519999995</v>
      </c>
    </row>
    <row r="7" spans="1:9" ht="21.95" customHeight="1" x14ac:dyDescent="0.2">
      <c r="A7" s="2" t="s">
        <v>6</v>
      </c>
      <c r="B7" s="2" t="s">
        <v>8</v>
      </c>
      <c r="C7" s="2"/>
      <c r="D7" s="2">
        <v>51346.8</v>
      </c>
      <c r="E7" s="2">
        <v>52160.4</v>
      </c>
      <c r="F7" s="2">
        <v>1</v>
      </c>
      <c r="G7" s="2">
        <f t="shared" si="0"/>
        <v>813.59999999999854</v>
      </c>
      <c r="H7" s="2">
        <v>0.68899999999999995</v>
      </c>
      <c r="I7" s="2">
        <f t="shared" si="1"/>
        <v>560.57039999999893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55688.9</v>
      </c>
      <c r="E9" s="2">
        <v>56457.03</v>
      </c>
      <c r="F9" s="2">
        <v>1</v>
      </c>
      <c r="G9" s="2">
        <f t="shared" si="0"/>
        <v>768.12999999999738</v>
      </c>
      <c r="H9" s="2">
        <v>0.68899999999999995</v>
      </c>
      <c r="I9" s="2">
        <f t="shared" si="1"/>
        <v>529.24156999999821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18811.8</v>
      </c>
      <c r="E10" s="2">
        <v>19019.79</v>
      </c>
      <c r="F10" s="2">
        <v>1</v>
      </c>
      <c r="G10" s="2">
        <f t="shared" si="0"/>
        <v>207.9900000000016</v>
      </c>
      <c r="H10" s="2">
        <v>0.68899999999999995</v>
      </c>
      <c r="I10" s="2">
        <f>G10*H10</f>
        <v>143.30511000000109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157806.29999999999</v>
      </c>
      <c r="E11" s="2">
        <v>157929.4</v>
      </c>
      <c r="F11" s="2">
        <v>1</v>
      </c>
      <c r="G11" s="2">
        <f t="shared" si="0"/>
        <v>123.10000000000582</v>
      </c>
      <c r="H11" s="2">
        <v>0.68899999999999995</v>
      </c>
      <c r="I11" s="2">
        <f t="shared" si="1"/>
        <v>84.815900000004007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333649.59999999998</v>
      </c>
      <c r="E12" s="2">
        <v>333746.90000000002</v>
      </c>
      <c r="F12" s="2">
        <v>1</v>
      </c>
      <c r="G12" s="2">
        <f t="shared" si="0"/>
        <v>97.300000000046566</v>
      </c>
      <c r="H12" s="2">
        <v>0.68899999999999995</v>
      </c>
      <c r="I12" s="2">
        <f t="shared" si="1"/>
        <v>67.039700000032084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311388.5</v>
      </c>
      <c r="E13" s="2">
        <v>311543.8</v>
      </c>
      <c r="F13" s="2">
        <v>1</v>
      </c>
      <c r="G13" s="2">
        <f t="shared" si="0"/>
        <v>155.29999999998836</v>
      </c>
      <c r="H13" s="2">
        <v>0.68899999999999995</v>
      </c>
      <c r="I13" s="2">
        <f t="shared" si="1"/>
        <v>107.00169999999197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4342.1000000000313</v>
      </c>
      <c r="H14" s="2">
        <v>0.68899999999999995</v>
      </c>
      <c r="I14" s="2">
        <f>I6+I7+I8+I9+I10+I11+I12+I13</f>
        <v>2991.7069000000215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286.5</v>
      </c>
      <c r="E16" s="2">
        <v>288.10000000000002</v>
      </c>
      <c r="F16" s="2">
        <v>80</v>
      </c>
      <c r="G16" s="2">
        <f>(E16-D16)*F16</f>
        <v>128.00000000000182</v>
      </c>
      <c r="H16" s="2">
        <v>0.68899999999999995</v>
      </c>
      <c r="I16" s="2">
        <f t="shared" si="1"/>
        <v>88.192000000001244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1315.5</v>
      </c>
      <c r="E17" s="2">
        <v>1325.9</v>
      </c>
      <c r="F17" s="2">
        <v>20</v>
      </c>
      <c r="G17" s="2">
        <f>(E17-D17)*F17</f>
        <v>208.00000000000182</v>
      </c>
      <c r="H17" s="2">
        <v>0.68899999999999995</v>
      </c>
      <c r="I17" s="2">
        <f t="shared" si="1"/>
        <v>143.31200000000123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949.4</v>
      </c>
      <c r="E18" s="2">
        <v>955</v>
      </c>
      <c r="F18" s="2">
        <v>20</v>
      </c>
      <c r="G18" s="2">
        <f>(E18-D18)*F18</f>
        <v>112.00000000000045</v>
      </c>
      <c r="H18" s="2">
        <v>0.68899999999999995</v>
      </c>
      <c r="I18" s="2">
        <f t="shared" si="1"/>
        <v>77.168000000000305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569.1</v>
      </c>
      <c r="E19" s="2">
        <v>573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526.00000000000364</v>
      </c>
      <c r="H20" s="2">
        <v>0.68899999999999995</v>
      </c>
      <c r="I20" s="2">
        <f>I16+I17+I18+I19</f>
        <v>362.41400000000243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3882</v>
      </c>
      <c r="E24" s="2">
        <v>3906</v>
      </c>
      <c r="F24" s="2">
        <v>1</v>
      </c>
      <c r="G24" s="2">
        <f>E24-D24</f>
        <v>24</v>
      </c>
      <c r="H24" s="2">
        <v>4.3899999999999997</v>
      </c>
      <c r="I24" s="2">
        <f>G24*H24</f>
        <v>105.35999999999999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4269</v>
      </c>
      <c r="E25" s="2">
        <v>4297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52</v>
      </c>
      <c r="H26" s="2">
        <v>4.3899999999999997</v>
      </c>
      <c r="I26" s="2">
        <f>I24+I25+I23+I22</f>
        <v>228.27999999999997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41604</v>
      </c>
      <c r="E28" s="2">
        <v>41788</v>
      </c>
      <c r="F28" s="2">
        <v>1</v>
      </c>
      <c r="G28" s="2">
        <f>E28-D28</f>
        <v>184</v>
      </c>
      <c r="H28" s="2">
        <v>5.54</v>
      </c>
      <c r="I28" s="2">
        <f>G28*H28</f>
        <v>1019.36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184</v>
      </c>
      <c r="H30" s="2">
        <v>5.54</v>
      </c>
      <c r="I30" s="2">
        <f>I28+I29</f>
        <v>1019.36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2569.8000000000002</v>
      </c>
      <c r="E31" s="2">
        <v>2585</v>
      </c>
      <c r="F31" s="2">
        <v>1</v>
      </c>
      <c r="G31" s="2">
        <f>(E31-D31)*F31</f>
        <v>15.199999999999818</v>
      </c>
      <c r="H31" s="2">
        <v>0.68899999999999995</v>
      </c>
      <c r="I31" s="2">
        <f t="shared" ref="I31" si="2">G31*H31</f>
        <v>10.472799999999873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15.199999999999818</v>
      </c>
      <c r="H32" s="2">
        <v>0.68899999999999995</v>
      </c>
      <c r="I32" s="2">
        <f>G32*H32</f>
        <v>10.472799999999873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1363</v>
      </c>
      <c r="E33" s="2">
        <v>1372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4651.7437000000236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0" t="s">
        <v>72</v>
      </c>
      <c r="C37" s="337" t="s">
        <v>82</v>
      </c>
      <c r="D37" s="339"/>
      <c r="E37" s="330" t="s">
        <v>83</v>
      </c>
      <c r="F37" s="330"/>
      <c r="G37" s="26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I41"/>
  <sheetViews>
    <sheetView workbookViewId="0">
      <selection activeCell="N8" sqref="N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428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430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147413.28</v>
      </c>
      <c r="E6" s="2">
        <v>149842.23999999999</v>
      </c>
      <c r="F6" s="2">
        <v>1</v>
      </c>
      <c r="G6" s="2">
        <f t="shared" ref="G6:G13" si="0">(E6-D6)*F6</f>
        <v>2428.9599999999919</v>
      </c>
      <c r="H6" s="2">
        <v>0.68899999999999995</v>
      </c>
      <c r="I6" s="2">
        <f t="shared" ref="I6:I19" si="1">G6*H6</f>
        <v>1673.5534399999942</v>
      </c>
    </row>
    <row r="7" spans="1:9" ht="21.95" customHeight="1" x14ac:dyDescent="0.2">
      <c r="A7" s="2" t="s">
        <v>6</v>
      </c>
      <c r="B7" s="2" t="s">
        <v>8</v>
      </c>
      <c r="C7" s="2"/>
      <c r="D7" s="2">
        <v>52160.4</v>
      </c>
      <c r="E7" s="2">
        <v>53090.79</v>
      </c>
      <c r="F7" s="2">
        <v>1</v>
      </c>
      <c r="G7" s="2">
        <f t="shared" si="0"/>
        <v>930.38999999999942</v>
      </c>
      <c r="H7" s="2">
        <v>0.68899999999999995</v>
      </c>
      <c r="I7" s="2">
        <f t="shared" si="1"/>
        <v>641.03870999999958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56457.03</v>
      </c>
      <c r="E9" s="2">
        <v>57182.82</v>
      </c>
      <c r="F9" s="2">
        <v>1</v>
      </c>
      <c r="G9" s="2">
        <f t="shared" si="0"/>
        <v>725.79000000000087</v>
      </c>
      <c r="H9" s="2">
        <v>0.68899999999999995</v>
      </c>
      <c r="I9" s="2">
        <f t="shared" si="1"/>
        <v>500.06931000000054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19019.79</v>
      </c>
      <c r="E10" s="2">
        <v>19285.740000000002</v>
      </c>
      <c r="F10" s="2">
        <v>1</v>
      </c>
      <c r="G10" s="2">
        <f t="shared" si="0"/>
        <v>265.95000000000073</v>
      </c>
      <c r="H10" s="2">
        <v>0.68899999999999995</v>
      </c>
      <c r="I10" s="2">
        <f>G10*H10</f>
        <v>183.23955000000049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157929.4</v>
      </c>
      <c r="E11" s="2">
        <v>158038.39999999999</v>
      </c>
      <c r="F11" s="2">
        <v>1</v>
      </c>
      <c r="G11" s="2">
        <f t="shared" si="0"/>
        <v>109</v>
      </c>
      <c r="H11" s="2">
        <v>0.68899999999999995</v>
      </c>
      <c r="I11" s="2">
        <f t="shared" si="1"/>
        <v>75.100999999999999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333746.90000000002</v>
      </c>
      <c r="E12" s="2">
        <v>333913.7</v>
      </c>
      <c r="F12" s="2">
        <v>1</v>
      </c>
      <c r="G12" s="2">
        <f t="shared" si="0"/>
        <v>166.79999999998836</v>
      </c>
      <c r="H12" s="2">
        <v>0.68899999999999995</v>
      </c>
      <c r="I12" s="2">
        <f t="shared" si="1"/>
        <v>114.92519999999197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311543.8</v>
      </c>
      <c r="E13" s="2">
        <v>311651.20000000001</v>
      </c>
      <c r="F13" s="2">
        <v>1</v>
      </c>
      <c r="G13" s="2">
        <f t="shared" si="0"/>
        <v>107.40000000002328</v>
      </c>
      <c r="H13" s="2">
        <v>0.68899999999999995</v>
      </c>
      <c r="I13" s="2">
        <f t="shared" si="1"/>
        <v>73.99860000001604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4734.2900000000045</v>
      </c>
      <c r="H14" s="2">
        <v>0.68899999999999995</v>
      </c>
      <c r="I14" s="2">
        <f>I6+I7+I8+I9+I10+I11+I12+I13</f>
        <v>3261.9258100000034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288.10000000000002</v>
      </c>
      <c r="E16" s="2">
        <v>289.3</v>
      </c>
      <c r="F16" s="2">
        <v>80</v>
      </c>
      <c r="G16" s="2">
        <f>(E16-D16)*F16</f>
        <v>95.999999999999091</v>
      </c>
      <c r="H16" s="2">
        <v>0.68899999999999995</v>
      </c>
      <c r="I16" s="2">
        <f t="shared" si="1"/>
        <v>66.143999999999366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1325.9</v>
      </c>
      <c r="E17" s="2">
        <v>1334.8</v>
      </c>
      <c r="F17" s="2">
        <v>20</v>
      </c>
      <c r="G17" s="2">
        <f>(E17-D17)*F17</f>
        <v>177.99999999999727</v>
      </c>
      <c r="H17" s="2">
        <v>0.68899999999999995</v>
      </c>
      <c r="I17" s="2">
        <f t="shared" si="1"/>
        <v>122.64199999999811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955</v>
      </c>
      <c r="E18" s="2">
        <v>960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573</v>
      </c>
      <c r="E19" s="2">
        <v>577.5</v>
      </c>
      <c r="F19" s="2">
        <v>20</v>
      </c>
      <c r="G19" s="2">
        <f>(E19-D19)*F19</f>
        <v>90</v>
      </c>
      <c r="H19" s="2">
        <v>0.68899999999999995</v>
      </c>
      <c r="I19" s="2">
        <f t="shared" si="1"/>
        <v>62.01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463.99999999999636</v>
      </c>
      <c r="H20" s="2">
        <v>0.68899999999999995</v>
      </c>
      <c r="I20" s="2">
        <f>I16+I17+I18+I19</f>
        <v>319.69599999999747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3906</v>
      </c>
      <c r="E24" s="2">
        <v>3923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4297</v>
      </c>
      <c r="E25" s="2">
        <v>4317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41788</v>
      </c>
      <c r="E28" s="2">
        <v>42027</v>
      </c>
      <c r="F28" s="2">
        <v>1</v>
      </c>
      <c r="G28" s="2">
        <f>E28-D28</f>
        <v>239</v>
      </c>
      <c r="H28" s="2">
        <v>5.54</v>
      </c>
      <c r="I28" s="2">
        <f>G28*H28</f>
        <v>1324.06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239</v>
      </c>
      <c r="H30" s="2">
        <v>5.54</v>
      </c>
      <c r="I30" s="2">
        <f>I28+I29</f>
        <v>1324.06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2585</v>
      </c>
      <c r="E31" s="2">
        <v>2602.6999999999998</v>
      </c>
      <c r="F31" s="2">
        <v>1</v>
      </c>
      <c r="G31" s="2">
        <f>(E31-D31)*F31</f>
        <v>17.699999999999818</v>
      </c>
      <c r="H31" s="2">
        <v>0.68899999999999995</v>
      </c>
      <c r="I31" s="2">
        <f t="shared" ref="I31" si="2">G31*H31</f>
        <v>12.195299999999873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17.699999999999818</v>
      </c>
      <c r="H32" s="2">
        <v>0.68899999999999995</v>
      </c>
      <c r="I32" s="2">
        <f>G32*H32</f>
        <v>12.195299999999873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1372</v>
      </c>
      <c r="E33" s="2">
        <v>1380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5115.4271100000005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2" t="s">
        <v>72</v>
      </c>
      <c r="C37" s="337" t="s">
        <v>82</v>
      </c>
      <c r="D37" s="339"/>
      <c r="E37" s="330" t="s">
        <v>83</v>
      </c>
      <c r="F37" s="330"/>
      <c r="G37" s="26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I41"/>
  <sheetViews>
    <sheetView workbookViewId="0">
      <selection activeCell="N7" sqref="N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431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432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429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149842.23999999999</v>
      </c>
      <c r="E6" s="2">
        <v>152164.96</v>
      </c>
      <c r="F6" s="2">
        <v>1</v>
      </c>
      <c r="G6" s="2">
        <f t="shared" ref="G6:G13" si="0">(E6-D6)*F6</f>
        <v>2322.7200000000012</v>
      </c>
      <c r="H6" s="2">
        <v>0.68899999999999995</v>
      </c>
      <c r="I6" s="2">
        <f t="shared" ref="I6:I19" si="1">G6*H6</f>
        <v>1600.3540800000007</v>
      </c>
    </row>
    <row r="7" spans="1:9" ht="21.95" customHeight="1" x14ac:dyDescent="0.2">
      <c r="A7" s="2" t="s">
        <v>6</v>
      </c>
      <c r="B7" s="2" t="s">
        <v>8</v>
      </c>
      <c r="C7" s="2"/>
      <c r="D7" s="2">
        <v>53090.79</v>
      </c>
      <c r="E7" s="2">
        <v>53840.4</v>
      </c>
      <c r="F7" s="2">
        <v>1</v>
      </c>
      <c r="G7" s="2">
        <f t="shared" si="0"/>
        <v>749.61000000000058</v>
      </c>
      <c r="H7" s="2">
        <v>0.68899999999999995</v>
      </c>
      <c r="I7" s="2">
        <f t="shared" si="1"/>
        <v>516.4812900000004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57182.82</v>
      </c>
      <c r="E9" s="2">
        <v>58003.29</v>
      </c>
      <c r="F9" s="2">
        <v>1</v>
      </c>
      <c r="G9" s="2">
        <f t="shared" si="0"/>
        <v>820.47000000000116</v>
      </c>
      <c r="H9" s="2">
        <v>0.68899999999999995</v>
      </c>
      <c r="I9" s="2">
        <f t="shared" si="1"/>
        <v>565.30383000000074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19285.740000000002</v>
      </c>
      <c r="E10" s="2">
        <v>19387.8</v>
      </c>
      <c r="F10" s="2">
        <v>1</v>
      </c>
      <c r="G10" s="2">
        <f t="shared" si="0"/>
        <v>102.05999999999767</v>
      </c>
      <c r="H10" s="2">
        <v>0.68899999999999995</v>
      </c>
      <c r="I10" s="2">
        <f>G10*H10</f>
        <v>70.319339999998391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158038.39999999999</v>
      </c>
      <c r="E11" s="2">
        <v>158154</v>
      </c>
      <c r="F11" s="2">
        <v>1</v>
      </c>
      <c r="G11" s="2">
        <f t="shared" si="0"/>
        <v>115.60000000000582</v>
      </c>
      <c r="H11" s="2">
        <v>0.68899999999999995</v>
      </c>
      <c r="I11" s="2">
        <f t="shared" si="1"/>
        <v>79.648400000004003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333913.7</v>
      </c>
      <c r="E12" s="2">
        <v>334044</v>
      </c>
      <c r="F12" s="2">
        <v>1</v>
      </c>
      <c r="G12" s="2">
        <f t="shared" si="0"/>
        <v>130.29999999998836</v>
      </c>
      <c r="H12" s="2">
        <v>0.68899999999999995</v>
      </c>
      <c r="I12" s="2">
        <f t="shared" si="1"/>
        <v>89.776699999991976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311651.20000000001</v>
      </c>
      <c r="E13" s="2">
        <v>311784</v>
      </c>
      <c r="F13" s="2">
        <v>1</v>
      </c>
      <c r="G13" s="2">
        <f t="shared" si="0"/>
        <v>132.79999999998836</v>
      </c>
      <c r="H13" s="2">
        <v>0.68899999999999995</v>
      </c>
      <c r="I13" s="2">
        <f t="shared" si="1"/>
        <v>91.499199999991973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4373.5599999999831</v>
      </c>
      <c r="H14" s="2">
        <v>0.68899999999999995</v>
      </c>
      <c r="I14" s="2">
        <f>I6+I7+I8+I9+I10+I11+I12+I13</f>
        <v>3013.3828399999884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289.3</v>
      </c>
      <c r="E16" s="2">
        <v>290.8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1334.8</v>
      </c>
      <c r="E17" s="2">
        <v>1343.5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960</v>
      </c>
      <c r="E18" s="2">
        <v>964.8</v>
      </c>
      <c r="F18" s="2">
        <v>20</v>
      </c>
      <c r="G18" s="2">
        <f>(E18-D18)*F18</f>
        <v>95.999999999999091</v>
      </c>
      <c r="H18" s="2">
        <v>0.68899999999999995</v>
      </c>
      <c r="I18" s="2">
        <f t="shared" si="1"/>
        <v>66.143999999999366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577.5</v>
      </c>
      <c r="E19" s="2">
        <v>581.29999999999995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465.99999999999909</v>
      </c>
      <c r="H20" s="2">
        <v>0.68899999999999995</v>
      </c>
      <c r="I20" s="2">
        <f>I16+I17+I18+I19</f>
        <v>321.07399999999933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3923</v>
      </c>
      <c r="E24" s="2">
        <v>3941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4317</v>
      </c>
      <c r="E25" s="2">
        <v>4335</v>
      </c>
      <c r="F25" s="2">
        <v>1</v>
      </c>
      <c r="G25" s="2">
        <f>E25-D25</f>
        <v>18</v>
      </c>
      <c r="H25" s="2">
        <v>4.3899999999999997</v>
      </c>
      <c r="I25" s="2">
        <f>G25*H25</f>
        <v>79.02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36</v>
      </c>
      <c r="H26" s="2">
        <v>4.3899999999999997</v>
      </c>
      <c r="I26" s="2">
        <f>I24+I25+I23+I22</f>
        <v>158.04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42027</v>
      </c>
      <c r="E28" s="2">
        <v>42238</v>
      </c>
      <c r="F28" s="2">
        <v>1</v>
      </c>
      <c r="G28" s="2">
        <f>E28-D28</f>
        <v>211</v>
      </c>
      <c r="H28" s="2">
        <v>5.54</v>
      </c>
      <c r="I28" s="2">
        <f>G28*H28</f>
        <v>1168.94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211</v>
      </c>
      <c r="H30" s="2">
        <v>5.54</v>
      </c>
      <c r="I30" s="2">
        <f>I28+I29</f>
        <v>1168.94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2602.6999999999998</v>
      </c>
      <c r="E31" s="2">
        <v>2619.6999999999998</v>
      </c>
      <c r="F31" s="2">
        <v>1</v>
      </c>
      <c r="G31" s="2">
        <f>(E31-D31)*F31</f>
        <v>17</v>
      </c>
      <c r="H31" s="2">
        <v>0.68899999999999995</v>
      </c>
      <c r="I31" s="2">
        <f t="shared" ref="I31" si="2">G31*H31</f>
        <v>11.712999999999999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</v>
      </c>
      <c r="H32" s="2">
        <v>0.68899999999999995</v>
      </c>
      <c r="I32" s="2">
        <f>G32*H32</f>
        <v>11.712999999999999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1380</v>
      </c>
      <c r="E33" s="2">
        <v>1380</v>
      </c>
      <c r="F33" s="2">
        <v>1</v>
      </c>
      <c r="G33" s="2">
        <f>E33-D33</f>
        <v>0</v>
      </c>
      <c r="H33" s="2">
        <v>4.3899999999999997</v>
      </c>
      <c r="I33" s="2">
        <f>G33*H33</f>
        <v>0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0</v>
      </c>
      <c r="H34" s="2">
        <v>4.3899999999999997</v>
      </c>
      <c r="I34" s="2">
        <f>G34*H34</f>
        <v>0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4673.1498399999873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2" t="s">
        <v>72</v>
      </c>
      <c r="C37" s="337" t="s">
        <v>82</v>
      </c>
      <c r="D37" s="339"/>
      <c r="E37" s="330" t="s">
        <v>83</v>
      </c>
      <c r="F37" s="330"/>
      <c r="G37" s="26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I41"/>
  <sheetViews>
    <sheetView workbookViewId="0">
      <selection activeCell="O7" sqref="O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433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434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435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152164.96</v>
      </c>
      <c r="E6" s="2">
        <v>155158.88</v>
      </c>
      <c r="F6" s="2">
        <v>1</v>
      </c>
      <c r="G6" s="2">
        <f t="shared" ref="G6:G13" si="0">(E6-D6)*F6</f>
        <v>2993.9200000000128</v>
      </c>
      <c r="H6" s="2">
        <v>0.68899999999999995</v>
      </c>
      <c r="I6" s="2">
        <f t="shared" ref="I6:I19" si="1">G6*H6</f>
        <v>2062.8108800000086</v>
      </c>
    </row>
    <row r="7" spans="1:9" ht="21.95" customHeight="1" x14ac:dyDescent="0.2">
      <c r="A7" s="2" t="s">
        <v>6</v>
      </c>
      <c r="B7" s="2" t="s">
        <v>8</v>
      </c>
      <c r="C7" s="2"/>
      <c r="D7" s="2">
        <v>53840.4</v>
      </c>
      <c r="E7" s="2">
        <v>54841.11</v>
      </c>
      <c r="F7" s="2">
        <v>1</v>
      </c>
      <c r="G7" s="2">
        <f t="shared" si="0"/>
        <v>1000.7099999999991</v>
      </c>
      <c r="H7" s="2">
        <v>0.68899999999999995</v>
      </c>
      <c r="I7" s="2">
        <f t="shared" si="1"/>
        <v>689.48918999999933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58003.29</v>
      </c>
      <c r="E9" s="2">
        <v>58762.02</v>
      </c>
      <c r="F9" s="2">
        <v>1</v>
      </c>
      <c r="G9" s="2">
        <f t="shared" si="0"/>
        <v>758.72999999999593</v>
      </c>
      <c r="H9" s="2">
        <v>0.68899999999999995</v>
      </c>
      <c r="I9" s="2">
        <f t="shared" si="1"/>
        <v>522.76496999999711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19387.8</v>
      </c>
      <c r="E10" s="2">
        <v>19774.02</v>
      </c>
      <c r="F10" s="2">
        <v>1</v>
      </c>
      <c r="G10" s="2">
        <f t="shared" si="0"/>
        <v>386.22000000000116</v>
      </c>
      <c r="H10" s="2">
        <v>0.68899999999999995</v>
      </c>
      <c r="I10" s="2">
        <f>G10*H10</f>
        <v>266.10558000000077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158154</v>
      </c>
      <c r="E11" s="2">
        <v>158302.70000000001</v>
      </c>
      <c r="F11" s="2">
        <v>1</v>
      </c>
      <c r="G11" s="2">
        <f t="shared" si="0"/>
        <v>148.70000000001164</v>
      </c>
      <c r="H11" s="2">
        <v>0.68899999999999995</v>
      </c>
      <c r="I11" s="2">
        <f t="shared" si="1"/>
        <v>102.45430000000802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334044</v>
      </c>
      <c r="E12" s="2">
        <v>334177.90000000002</v>
      </c>
      <c r="F12" s="2">
        <v>1</v>
      </c>
      <c r="G12" s="2">
        <f t="shared" si="0"/>
        <v>133.90000000002328</v>
      </c>
      <c r="H12" s="2">
        <v>0.68899999999999995</v>
      </c>
      <c r="I12" s="2">
        <f t="shared" si="1"/>
        <v>92.257100000016038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311784</v>
      </c>
      <c r="E13" s="2">
        <v>311896.09999999998</v>
      </c>
      <c r="F13" s="2">
        <v>1</v>
      </c>
      <c r="G13" s="2">
        <f t="shared" si="0"/>
        <v>112.09999999997672</v>
      </c>
      <c r="H13" s="2">
        <v>0.68899999999999995</v>
      </c>
      <c r="I13" s="2">
        <f t="shared" si="1"/>
        <v>77.236899999983947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5534.2800000000207</v>
      </c>
      <c r="H14" s="2">
        <v>0.68899999999999995</v>
      </c>
      <c r="I14" s="2">
        <f>I6+I7+I8+I9+I10+I11+I12+I13</f>
        <v>3813.118920000014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290.8</v>
      </c>
      <c r="E16" s="2">
        <v>292.10000000000002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1343.5</v>
      </c>
      <c r="E17" s="2">
        <v>1352.1</v>
      </c>
      <c r="F17" s="2">
        <v>20</v>
      </c>
      <c r="G17" s="2">
        <f>(E17-D17)*F17</f>
        <v>171.99999999999818</v>
      </c>
      <c r="H17" s="2">
        <v>0.68899999999999995</v>
      </c>
      <c r="I17" s="2">
        <f t="shared" si="1"/>
        <v>118.50799999999873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964.8</v>
      </c>
      <c r="E18" s="2">
        <v>970.2</v>
      </c>
      <c r="F18" s="2">
        <v>20</v>
      </c>
      <c r="G18" s="2">
        <f>(E18-D18)*F18</f>
        <v>108.00000000000182</v>
      </c>
      <c r="H18" s="2">
        <v>0.68899999999999995</v>
      </c>
      <c r="I18" s="2">
        <f t="shared" si="1"/>
        <v>74.412000000001242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581.29999999999995</v>
      </c>
      <c r="E19" s="2">
        <v>585.1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460.00000000000227</v>
      </c>
      <c r="H20" s="2">
        <v>0.68899999999999995</v>
      </c>
      <c r="I20" s="2">
        <f>I16+I17+I18+I19</f>
        <v>316.94000000000153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3941</v>
      </c>
      <c r="E24" s="2">
        <v>3961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4335</v>
      </c>
      <c r="E25" s="2">
        <v>4365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42238</v>
      </c>
      <c r="E28" s="2">
        <v>42427</v>
      </c>
      <c r="F28" s="2">
        <v>1</v>
      </c>
      <c r="G28" s="2">
        <f>E28-D28</f>
        <v>189</v>
      </c>
      <c r="H28" s="2">
        <v>5.54</v>
      </c>
      <c r="I28" s="2">
        <f>G28*H28</f>
        <v>1047.06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189</v>
      </c>
      <c r="H30" s="2">
        <v>5.54</v>
      </c>
      <c r="I30" s="2">
        <f>I28+I29</f>
        <v>1047.06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2619.6999999999998</v>
      </c>
      <c r="E31" s="2">
        <v>2635.2</v>
      </c>
      <c r="F31" s="2">
        <v>1</v>
      </c>
      <c r="G31" s="2">
        <f>(E31-D31)*F31</f>
        <v>15.5</v>
      </c>
      <c r="H31" s="2">
        <v>0.68899999999999995</v>
      </c>
      <c r="I31" s="2">
        <f t="shared" ref="I31" si="2">G31*H31</f>
        <v>10.679499999999999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15.5</v>
      </c>
      <c r="H32" s="2">
        <v>0.68899999999999995</v>
      </c>
      <c r="I32" s="2">
        <f>G32*H32</f>
        <v>10.679499999999999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1380</v>
      </c>
      <c r="E33" s="2">
        <v>1397</v>
      </c>
      <c r="F33" s="2">
        <v>1</v>
      </c>
      <c r="G33" s="2">
        <f>E33-D33</f>
        <v>17</v>
      </c>
      <c r="H33" s="2">
        <v>4.3899999999999997</v>
      </c>
      <c r="I33" s="2">
        <f>G33*H33</f>
        <v>74.63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17</v>
      </c>
      <c r="H34" s="2">
        <v>4.3899999999999997</v>
      </c>
      <c r="I34" s="2">
        <f>G34*H34</f>
        <v>74.63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5481.9284200000156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4" t="s">
        <v>72</v>
      </c>
      <c r="C37" s="337" t="s">
        <v>82</v>
      </c>
      <c r="D37" s="339"/>
      <c r="E37" s="330" t="s">
        <v>83</v>
      </c>
      <c r="F37" s="330"/>
      <c r="G37" s="26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8EF6B-D3AA-4725-B0EF-25599F8A56BE}">
  <dimension ref="A1:I41"/>
  <sheetViews>
    <sheetView workbookViewId="0">
      <selection activeCell="M10" sqref="M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436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437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440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155158.88</v>
      </c>
      <c r="E6" s="2">
        <v>158252.16</v>
      </c>
      <c r="F6" s="2">
        <v>1</v>
      </c>
      <c r="G6" s="2">
        <f t="shared" ref="G6:G13" si="0">(E6-D6)*F6</f>
        <v>3093.2799999999988</v>
      </c>
      <c r="H6" s="2">
        <v>0.68899999999999995</v>
      </c>
      <c r="I6" s="2">
        <f t="shared" ref="I6:I19" si="1">G6*H6</f>
        <v>2131.2699199999988</v>
      </c>
    </row>
    <row r="7" spans="1:9" ht="21.95" customHeight="1" x14ac:dyDescent="0.2">
      <c r="A7" s="2" t="s">
        <v>6</v>
      </c>
      <c r="B7" s="2" t="s">
        <v>8</v>
      </c>
      <c r="C7" s="2"/>
      <c r="D7" s="2">
        <v>54841.11</v>
      </c>
      <c r="E7" s="2">
        <v>55848.63</v>
      </c>
      <c r="F7" s="2">
        <v>1</v>
      </c>
      <c r="G7" s="2">
        <f t="shared" si="0"/>
        <v>1007.5199999999968</v>
      </c>
      <c r="H7" s="2">
        <v>0.68899999999999995</v>
      </c>
      <c r="I7" s="2">
        <f t="shared" si="1"/>
        <v>694.18127999999774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8078.64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58762.02</v>
      </c>
      <c r="E9" s="2">
        <v>59551.56</v>
      </c>
      <c r="F9" s="2">
        <v>1</v>
      </c>
      <c r="G9" s="2">
        <f t="shared" si="0"/>
        <v>789.54000000000087</v>
      </c>
      <c r="H9" s="2">
        <v>0.68899999999999995</v>
      </c>
      <c r="I9" s="2">
        <f t="shared" si="1"/>
        <v>543.99306000000058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19774.02</v>
      </c>
      <c r="E10" s="2">
        <v>20319.18</v>
      </c>
      <c r="F10" s="2">
        <v>1</v>
      </c>
      <c r="G10" s="2">
        <f t="shared" si="0"/>
        <v>545.15999999999985</v>
      </c>
      <c r="H10" s="2">
        <v>0.68899999999999995</v>
      </c>
      <c r="I10" s="2">
        <f>G10*H10</f>
        <v>375.61523999999986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158302.70000000001</v>
      </c>
      <c r="E11" s="2">
        <v>158435.29999999999</v>
      </c>
      <c r="F11" s="2">
        <v>1</v>
      </c>
      <c r="G11" s="2">
        <f t="shared" si="0"/>
        <v>132.59999999997672</v>
      </c>
      <c r="H11" s="2">
        <v>0.68899999999999995</v>
      </c>
      <c r="I11" s="2">
        <f t="shared" si="1"/>
        <v>91.361399999983945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334177.90000000002</v>
      </c>
      <c r="E12" s="2">
        <v>334285.59999999998</v>
      </c>
      <c r="F12" s="2">
        <v>1</v>
      </c>
      <c r="G12" s="2">
        <f t="shared" si="0"/>
        <v>107.69999999995343</v>
      </c>
      <c r="H12" s="2">
        <v>0.68899999999999995</v>
      </c>
      <c r="I12" s="2">
        <f t="shared" si="1"/>
        <v>74.205299999967906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311896.09999999998</v>
      </c>
      <c r="E13" s="2">
        <v>312048.90000000002</v>
      </c>
      <c r="F13" s="2">
        <v>1</v>
      </c>
      <c r="G13" s="2">
        <f t="shared" si="0"/>
        <v>152.80000000004657</v>
      </c>
      <c r="H13" s="2">
        <v>0.68899999999999995</v>
      </c>
      <c r="I13" s="2">
        <f t="shared" si="1"/>
        <v>105.27920000003208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5828.5999999999731</v>
      </c>
      <c r="H14" s="2">
        <v>0.68899999999999995</v>
      </c>
      <c r="I14" s="2">
        <f>I6+I7+I8+I9+I10+I11+I12+I13</f>
        <v>4015.9053999999815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292.10000000000002</v>
      </c>
      <c r="E16" s="2">
        <v>293.39999999999998</v>
      </c>
      <c r="F16" s="2">
        <v>80</v>
      </c>
      <c r="G16" s="2">
        <f>(E16-D16)*F16</f>
        <v>103.99999999999636</v>
      </c>
      <c r="H16" s="2">
        <v>0.68899999999999995</v>
      </c>
      <c r="I16" s="2">
        <f t="shared" si="1"/>
        <v>71.655999999997491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1352.1</v>
      </c>
      <c r="E17" s="2">
        <v>1360.9</v>
      </c>
      <c r="F17" s="2">
        <v>20</v>
      </c>
      <c r="G17" s="2">
        <f>(E17-D17)*F17</f>
        <v>176.00000000000364</v>
      </c>
      <c r="H17" s="2">
        <v>0.68899999999999995</v>
      </c>
      <c r="I17" s="2">
        <f t="shared" si="1"/>
        <v>121.2640000000025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970.2</v>
      </c>
      <c r="E18" s="2">
        <v>975.2</v>
      </c>
      <c r="F18" s="2">
        <v>20</v>
      </c>
      <c r="G18" s="2">
        <f>(E18-D18)*F18</f>
        <v>100</v>
      </c>
      <c r="H18" s="2">
        <v>0.68899999999999995</v>
      </c>
      <c r="I18" s="2">
        <f t="shared" si="1"/>
        <v>68.899999999999991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585.1</v>
      </c>
      <c r="E19" s="2">
        <v>589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457.99999999999955</v>
      </c>
      <c r="H20" s="2">
        <v>0.68899999999999995</v>
      </c>
      <c r="I20" s="2">
        <f>I16+I17+I18+I19</f>
        <v>315.56199999999967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3961</v>
      </c>
      <c r="E24" s="2">
        <v>3982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4365</v>
      </c>
      <c r="E25" s="2">
        <v>4391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47</v>
      </c>
      <c r="H26" s="2">
        <v>4.3899999999999997</v>
      </c>
      <c r="I26" s="2">
        <f>I24+I25+I23+I22</f>
        <v>206.32999999999998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42427</v>
      </c>
      <c r="E28" s="2">
        <v>42677</v>
      </c>
      <c r="F28" s="2">
        <v>1</v>
      </c>
      <c r="G28" s="2">
        <f>E28-D28</f>
        <v>250</v>
      </c>
      <c r="H28" s="2">
        <v>5.54</v>
      </c>
      <c r="I28" s="2">
        <f>G28*H28</f>
        <v>1385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250</v>
      </c>
      <c r="H30" s="2">
        <v>5.54</v>
      </c>
      <c r="I30" s="2">
        <f>I28+I29</f>
        <v>1385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2635.2</v>
      </c>
      <c r="E31" s="2">
        <v>2653.2</v>
      </c>
      <c r="F31" s="2">
        <v>1</v>
      </c>
      <c r="G31" s="2">
        <f>(E31-D31)*F31</f>
        <v>18</v>
      </c>
      <c r="H31" s="2">
        <v>0.68899999999999995</v>
      </c>
      <c r="I31" s="2">
        <f t="shared" ref="I31" si="2">G31*H31</f>
        <v>12.401999999999999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</v>
      </c>
      <c r="H32" s="2">
        <v>0.68899999999999995</v>
      </c>
      <c r="I32" s="2">
        <f>G32*H32</f>
        <v>12.401999999999999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1397</v>
      </c>
      <c r="E33" s="2">
        <v>1406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5974.7093999999815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6" t="s">
        <v>72</v>
      </c>
      <c r="C37" s="337" t="s">
        <v>82</v>
      </c>
      <c r="D37" s="339"/>
      <c r="E37" s="330" t="s">
        <v>83</v>
      </c>
      <c r="F37" s="330"/>
      <c r="G37" s="26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FB72-FC67-432F-AC79-871379629226}">
  <dimension ref="A1:I41"/>
  <sheetViews>
    <sheetView topLeftCell="A10" workbookViewId="0">
      <selection activeCell="O9" sqref="O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439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441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438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158252.16</v>
      </c>
      <c r="E6" s="2">
        <v>161482.72</v>
      </c>
      <c r="F6" s="2">
        <v>1</v>
      </c>
      <c r="G6" s="2">
        <f t="shared" ref="G6:G13" si="0">(E6-D6)*F6</f>
        <v>3230.5599999999977</v>
      </c>
      <c r="H6" s="2">
        <v>0.68899999999999995</v>
      </c>
      <c r="I6" s="2">
        <f t="shared" ref="I6:I19" si="1">G6*H6</f>
        <v>2225.8558399999984</v>
      </c>
    </row>
    <row r="7" spans="1:9" ht="21.95" customHeight="1" x14ac:dyDescent="0.2">
      <c r="A7" s="2" t="s">
        <v>6</v>
      </c>
      <c r="B7" s="2" t="s">
        <v>8</v>
      </c>
      <c r="C7" s="2"/>
      <c r="D7" s="2">
        <v>55848.63</v>
      </c>
      <c r="E7" s="2">
        <v>56147.19</v>
      </c>
      <c r="F7" s="2">
        <v>1</v>
      </c>
      <c r="G7" s="2">
        <f t="shared" si="0"/>
        <v>298.56000000000495</v>
      </c>
      <c r="H7" s="2">
        <v>0.68899999999999995</v>
      </c>
      <c r="I7" s="2">
        <f t="shared" si="1"/>
        <v>205.70784000000339</v>
      </c>
    </row>
    <row r="8" spans="1:9" ht="21.95" customHeight="1" x14ac:dyDescent="0.2">
      <c r="A8" s="2" t="s">
        <v>6</v>
      </c>
      <c r="B8" s="2" t="s">
        <v>38</v>
      </c>
      <c r="C8" s="2"/>
      <c r="D8" s="2">
        <v>8078.64</v>
      </c>
      <c r="E8" s="2">
        <v>8878.26</v>
      </c>
      <c r="F8" s="2">
        <v>1</v>
      </c>
      <c r="G8" s="2">
        <f t="shared" si="0"/>
        <v>799.61999999999989</v>
      </c>
      <c r="H8" s="2">
        <v>0.68899999999999995</v>
      </c>
      <c r="I8" s="2">
        <f>G8*H8</f>
        <v>550.93817999999987</v>
      </c>
    </row>
    <row r="9" spans="1:9" ht="21.95" customHeight="1" x14ac:dyDescent="0.2">
      <c r="A9" s="2" t="s">
        <v>6</v>
      </c>
      <c r="B9" s="2" t="s">
        <v>9</v>
      </c>
      <c r="C9" s="2"/>
      <c r="D9" s="2">
        <v>59551.56</v>
      </c>
      <c r="E9" s="2">
        <v>60150.06</v>
      </c>
      <c r="F9" s="2">
        <v>1</v>
      </c>
      <c r="G9" s="2">
        <f t="shared" si="0"/>
        <v>598.5</v>
      </c>
      <c r="H9" s="2">
        <v>0.68899999999999995</v>
      </c>
      <c r="I9" s="2">
        <f t="shared" si="1"/>
        <v>412.36649999999997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20319.18</v>
      </c>
      <c r="E10" s="2">
        <v>20815.05</v>
      </c>
      <c r="F10" s="2">
        <v>1</v>
      </c>
      <c r="G10" s="2">
        <f t="shared" si="0"/>
        <v>495.86999999999898</v>
      </c>
      <c r="H10" s="2">
        <v>0.68899999999999995</v>
      </c>
      <c r="I10" s="2">
        <f>G10*H10</f>
        <v>341.65442999999925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158435.29999999999</v>
      </c>
      <c r="E11" s="2">
        <v>158573</v>
      </c>
      <c r="F11" s="2">
        <v>1</v>
      </c>
      <c r="G11" s="2">
        <f t="shared" si="0"/>
        <v>137.70000000001164</v>
      </c>
      <c r="H11" s="2">
        <v>0.68899999999999995</v>
      </c>
      <c r="I11" s="2">
        <f t="shared" si="1"/>
        <v>94.875300000008011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334285.59999999998</v>
      </c>
      <c r="E12" s="2">
        <v>334419.5</v>
      </c>
      <c r="F12" s="2">
        <v>1</v>
      </c>
      <c r="G12" s="2">
        <f t="shared" si="0"/>
        <v>133.90000000002328</v>
      </c>
      <c r="H12" s="2">
        <v>0.68899999999999995</v>
      </c>
      <c r="I12" s="2">
        <f t="shared" si="1"/>
        <v>92.257100000016038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312048.90000000002</v>
      </c>
      <c r="E13" s="2">
        <v>312214.59999999998</v>
      </c>
      <c r="F13" s="2">
        <v>1</v>
      </c>
      <c r="G13" s="2">
        <f t="shared" si="0"/>
        <v>165.69999999995343</v>
      </c>
      <c r="H13" s="2">
        <v>0.68899999999999995</v>
      </c>
      <c r="I13" s="2">
        <f t="shared" si="1"/>
        <v>114.16729999996791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5860.4099999999899</v>
      </c>
      <c r="H14" s="2">
        <v>0.68899999999999995</v>
      </c>
      <c r="I14" s="2">
        <f>I6+I7+I8+I9+I10+I11+I12+I13</f>
        <v>4037.8224899999923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293.39999999999998</v>
      </c>
      <c r="E16" s="2">
        <v>294.8</v>
      </c>
      <c r="F16" s="2">
        <v>80</v>
      </c>
      <c r="G16" s="2">
        <f>(E16-D16)*F16</f>
        <v>112.00000000000273</v>
      </c>
      <c r="H16" s="2">
        <v>0.68899999999999995</v>
      </c>
      <c r="I16" s="2">
        <f t="shared" si="1"/>
        <v>77.168000000001868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1360.9</v>
      </c>
      <c r="E17" s="2">
        <v>1369.6</v>
      </c>
      <c r="F17" s="2">
        <v>20</v>
      </c>
      <c r="G17" s="2">
        <f>(E17-D17)*F17</f>
        <v>173.99999999999636</v>
      </c>
      <c r="H17" s="2">
        <v>0.68899999999999995</v>
      </c>
      <c r="I17" s="2">
        <f t="shared" si="1"/>
        <v>119.88599999999748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975.2</v>
      </c>
      <c r="E18" s="2">
        <v>980.1</v>
      </c>
      <c r="F18" s="2">
        <v>20</v>
      </c>
      <c r="G18" s="2">
        <f>(E18-D18)*F18</f>
        <v>97.999999999999545</v>
      </c>
      <c r="H18" s="2">
        <v>0.68899999999999995</v>
      </c>
      <c r="I18" s="2">
        <f t="shared" si="1"/>
        <v>67.521999999999679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589</v>
      </c>
      <c r="E19" s="2">
        <v>592.79999999999995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459.99999999999773</v>
      </c>
      <c r="H20" s="2">
        <v>0.68899999999999995</v>
      </c>
      <c r="I20" s="2">
        <f>I16+I17+I18+I19</f>
        <v>316.93999999999835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3982</v>
      </c>
      <c r="E24" s="2">
        <v>4004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4391</v>
      </c>
      <c r="E25" s="2">
        <v>4417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48</v>
      </c>
      <c r="H26" s="2">
        <v>4.3899999999999997</v>
      </c>
      <c r="I26" s="2">
        <f>I24+I25+I23+I22</f>
        <v>210.71999999999997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42677</v>
      </c>
      <c r="E28" s="2">
        <v>42952</v>
      </c>
      <c r="F28" s="2">
        <v>1</v>
      </c>
      <c r="G28" s="2">
        <f>E28-D28</f>
        <v>275</v>
      </c>
      <c r="H28" s="2">
        <v>5.54</v>
      </c>
      <c r="I28" s="2">
        <f>G28*H28</f>
        <v>1523.5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275</v>
      </c>
      <c r="H30" s="2">
        <v>5.54</v>
      </c>
      <c r="I30" s="2">
        <f>I28+I29</f>
        <v>1523.5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2653.2</v>
      </c>
      <c r="E31" s="2">
        <v>2674</v>
      </c>
      <c r="F31" s="2">
        <v>1</v>
      </c>
      <c r="G31" s="2">
        <f>(E31-D31)*F31</f>
        <v>20.800000000000182</v>
      </c>
      <c r="H31" s="2">
        <v>0.68899999999999995</v>
      </c>
      <c r="I31" s="2">
        <f t="shared" ref="I31" si="2">G31*H31</f>
        <v>14.331200000000123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20.800000000000182</v>
      </c>
      <c r="H32" s="2">
        <v>0.68899999999999995</v>
      </c>
      <c r="I32" s="2">
        <f>G32*H32</f>
        <v>14.331200000000123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1406</v>
      </c>
      <c r="E33" s="2">
        <v>1417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6151.6036899999917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68" t="s">
        <v>72</v>
      </c>
      <c r="C37" s="337" t="s">
        <v>82</v>
      </c>
      <c r="D37" s="339"/>
      <c r="E37" s="330" t="s">
        <v>83</v>
      </c>
      <c r="F37" s="330"/>
      <c r="G37" s="26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6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6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6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6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8CDBB-B1AA-420A-9417-46FE1517D824}">
  <dimension ref="A1:I41"/>
  <sheetViews>
    <sheetView topLeftCell="A13" workbookViewId="0">
      <selection activeCell="K18" sqref="K1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442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443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444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161482.72</v>
      </c>
      <c r="E6" s="2">
        <v>164446.56</v>
      </c>
      <c r="F6" s="2">
        <v>1</v>
      </c>
      <c r="G6" s="2">
        <f t="shared" ref="G6:G13" si="0">(E6-D6)*F6</f>
        <v>2963.8399999999965</v>
      </c>
      <c r="H6" s="2">
        <v>0.68899999999999995</v>
      </c>
      <c r="I6" s="2">
        <f t="shared" ref="I6:I19" si="1">G6*H6</f>
        <v>2042.0857599999974</v>
      </c>
    </row>
    <row r="7" spans="1:9" ht="21.95" customHeight="1" x14ac:dyDescent="0.2">
      <c r="A7" s="2" t="s">
        <v>6</v>
      </c>
      <c r="B7" s="2" t="s">
        <v>8</v>
      </c>
      <c r="C7" s="2"/>
      <c r="D7" s="2">
        <v>56147.19</v>
      </c>
      <c r="E7" s="2">
        <v>56148.51</v>
      </c>
      <c r="F7" s="2">
        <v>1</v>
      </c>
      <c r="G7" s="2">
        <f t="shared" si="0"/>
        <v>1.319999999999709</v>
      </c>
      <c r="H7" s="2">
        <v>0.68899999999999995</v>
      </c>
      <c r="I7" s="2">
        <f t="shared" si="1"/>
        <v>0.90947999999979945</v>
      </c>
    </row>
    <row r="8" spans="1:9" ht="21.95" customHeight="1" x14ac:dyDescent="0.2">
      <c r="A8" s="2" t="s">
        <v>6</v>
      </c>
      <c r="B8" s="2" t="s">
        <v>38</v>
      </c>
      <c r="C8" s="2"/>
      <c r="D8" s="2">
        <v>8878.26</v>
      </c>
      <c r="E8" s="2">
        <v>9987.75</v>
      </c>
      <c r="F8" s="2">
        <v>1</v>
      </c>
      <c r="G8" s="2">
        <f t="shared" si="0"/>
        <v>1109.4899999999998</v>
      </c>
      <c r="H8" s="2">
        <v>0.68899999999999995</v>
      </c>
      <c r="I8" s="2">
        <f>G8*H8</f>
        <v>764.43860999999981</v>
      </c>
    </row>
    <row r="9" spans="1:9" ht="21.95" customHeight="1" x14ac:dyDescent="0.2">
      <c r="A9" s="2" t="s">
        <v>6</v>
      </c>
      <c r="B9" s="2" t="s">
        <v>9</v>
      </c>
      <c r="C9" s="2"/>
      <c r="D9" s="2">
        <v>60150.06</v>
      </c>
      <c r="E9" s="2">
        <v>61022.28</v>
      </c>
      <c r="F9" s="2">
        <v>1</v>
      </c>
      <c r="G9" s="2">
        <f t="shared" si="0"/>
        <v>872.22000000000116</v>
      </c>
      <c r="H9" s="2">
        <v>0.68899999999999995</v>
      </c>
      <c r="I9" s="2">
        <f t="shared" si="1"/>
        <v>600.95958000000076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20815.05</v>
      </c>
      <c r="E10" s="2">
        <v>21181.23</v>
      </c>
      <c r="F10" s="2">
        <v>1</v>
      </c>
      <c r="G10" s="2">
        <f t="shared" si="0"/>
        <v>366.18000000000029</v>
      </c>
      <c r="H10" s="2">
        <v>0.68899999999999995</v>
      </c>
      <c r="I10" s="2">
        <f>G10*H10</f>
        <v>252.29802000000018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158573</v>
      </c>
      <c r="E11" s="2">
        <v>158724.20000000001</v>
      </c>
      <c r="F11" s="2">
        <v>1</v>
      </c>
      <c r="G11" s="2">
        <f t="shared" si="0"/>
        <v>151.20000000001164</v>
      </c>
      <c r="H11" s="2">
        <v>0.68899999999999995</v>
      </c>
      <c r="I11" s="2">
        <f t="shared" si="1"/>
        <v>104.17680000000801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334419.5</v>
      </c>
      <c r="E12" s="2">
        <v>334556.2</v>
      </c>
      <c r="F12" s="2">
        <v>1</v>
      </c>
      <c r="G12" s="2">
        <f t="shared" si="0"/>
        <v>136.70000000001164</v>
      </c>
      <c r="H12" s="2">
        <v>0.68899999999999995</v>
      </c>
      <c r="I12" s="2">
        <f t="shared" si="1"/>
        <v>94.186300000008018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312214.59999999998</v>
      </c>
      <c r="E13" s="2">
        <v>312329.7</v>
      </c>
      <c r="F13" s="2">
        <v>1</v>
      </c>
      <c r="G13" s="2">
        <f t="shared" si="0"/>
        <v>115.10000000003492</v>
      </c>
      <c r="H13" s="2">
        <v>0.68899999999999995</v>
      </c>
      <c r="I13" s="2">
        <f t="shared" si="1"/>
        <v>79.303900000024058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5716.0500000000557</v>
      </c>
      <c r="H14" s="2">
        <v>0.68899999999999995</v>
      </c>
      <c r="I14" s="2">
        <f>I6+I7+I8+I9+I10+I11+I12+I13</f>
        <v>3938.3584500000379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294.8</v>
      </c>
      <c r="E16" s="2">
        <v>296.89999999999998</v>
      </c>
      <c r="F16" s="2">
        <v>80</v>
      </c>
      <c r="G16" s="2">
        <f>(E16-D16)*F16</f>
        <v>167.99999999999727</v>
      </c>
      <c r="H16" s="2">
        <v>0.68899999999999995</v>
      </c>
      <c r="I16" s="2">
        <f t="shared" si="1"/>
        <v>115.75199999999811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1369.6</v>
      </c>
      <c r="E17" s="2">
        <v>1378.9</v>
      </c>
      <c r="F17" s="2">
        <v>20</v>
      </c>
      <c r="G17" s="2">
        <f>(E17-D17)*F17</f>
        <v>186.00000000000364</v>
      </c>
      <c r="H17" s="2">
        <v>0.68899999999999995</v>
      </c>
      <c r="I17" s="2">
        <f t="shared" si="1"/>
        <v>128.1540000000025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980.1</v>
      </c>
      <c r="E18" s="2">
        <v>985.9</v>
      </c>
      <c r="F18" s="2">
        <v>20</v>
      </c>
      <c r="G18" s="2">
        <f>(E18-D18)*F18</f>
        <v>115.99999999999909</v>
      </c>
      <c r="H18" s="2">
        <v>0.68899999999999995</v>
      </c>
      <c r="I18" s="2">
        <f t="shared" si="1"/>
        <v>79.923999999999367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592.79999999999995</v>
      </c>
      <c r="E19" s="2">
        <v>596.29999999999995</v>
      </c>
      <c r="F19" s="2">
        <v>20</v>
      </c>
      <c r="G19" s="2">
        <f>(E19-D19)*F19</f>
        <v>70</v>
      </c>
      <c r="H19" s="2">
        <v>0.68899999999999995</v>
      </c>
      <c r="I19" s="2">
        <f t="shared" si="1"/>
        <v>48.23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540</v>
      </c>
      <c r="H20" s="2">
        <v>0.68899999999999995</v>
      </c>
      <c r="I20" s="2">
        <f>I16+I17+I18+I19</f>
        <v>372.06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4004</v>
      </c>
      <c r="E24" s="2">
        <v>4041</v>
      </c>
      <c r="F24" s="2">
        <v>1</v>
      </c>
      <c r="G24" s="2">
        <f>E24-D24</f>
        <v>37</v>
      </c>
      <c r="H24" s="2">
        <v>4.3899999999999997</v>
      </c>
      <c r="I24" s="2">
        <f>G24*H24</f>
        <v>162.42999999999998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4417</v>
      </c>
      <c r="E25" s="2">
        <v>4453</v>
      </c>
      <c r="F25" s="2">
        <v>1</v>
      </c>
      <c r="G25" s="2">
        <f>E25-D25</f>
        <v>36</v>
      </c>
      <c r="H25" s="2">
        <v>4.3899999999999997</v>
      </c>
      <c r="I25" s="2">
        <f>G25*H25</f>
        <v>158.04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73</v>
      </c>
      <c r="H26" s="2">
        <v>4.3899999999999997</v>
      </c>
      <c r="I26" s="2">
        <f>I24+I25+I23+I22</f>
        <v>320.46999999999997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42952</v>
      </c>
      <c r="E28" s="2">
        <v>43236</v>
      </c>
      <c r="F28" s="2">
        <v>1</v>
      </c>
      <c r="G28" s="2">
        <f>E28-D28</f>
        <v>284</v>
      </c>
      <c r="H28" s="2">
        <v>5.54</v>
      </c>
      <c r="I28" s="2">
        <f>G28*H28</f>
        <v>1573.36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284</v>
      </c>
      <c r="H30" s="2">
        <v>5.54</v>
      </c>
      <c r="I30" s="2">
        <f>I28+I29</f>
        <v>1573.36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2674</v>
      </c>
      <c r="E31" s="2">
        <v>2694</v>
      </c>
      <c r="F31" s="2">
        <v>1</v>
      </c>
      <c r="G31" s="2">
        <f>(E31-D31)*F31</f>
        <v>20</v>
      </c>
      <c r="H31" s="2">
        <v>0.68899999999999995</v>
      </c>
      <c r="I31" s="2">
        <f t="shared" ref="I31" si="2">G31*H31</f>
        <v>13.78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20</v>
      </c>
      <c r="H32" s="2">
        <v>0.68899999999999995</v>
      </c>
      <c r="I32" s="2">
        <f>G32*H32</f>
        <v>13.78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1417</v>
      </c>
      <c r="E33" s="2">
        <v>1428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6266.318450000038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0" t="s">
        <v>72</v>
      </c>
      <c r="C37" s="337" t="s">
        <v>82</v>
      </c>
      <c r="D37" s="339"/>
      <c r="E37" s="330" t="s">
        <v>83</v>
      </c>
      <c r="F37" s="330"/>
      <c r="G37" s="27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2956-36F0-4D7D-87D6-0FACF059DB31}">
  <dimension ref="A1:I41"/>
  <sheetViews>
    <sheetView workbookViewId="0">
      <selection activeCell="M9" sqref="M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445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446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447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164446.56</v>
      </c>
      <c r="E6" s="2">
        <v>167131.84</v>
      </c>
      <c r="F6" s="2">
        <v>1</v>
      </c>
      <c r="G6" s="2">
        <f t="shared" ref="G6:G13" si="0">(E6-D6)*F6</f>
        <v>2685.2799999999988</v>
      </c>
      <c r="H6" s="2">
        <v>0.68899999999999995</v>
      </c>
      <c r="I6" s="2">
        <f t="shared" ref="I6:I19" si="1">G6*H6</f>
        <v>1850.157919999999</v>
      </c>
    </row>
    <row r="7" spans="1:9" ht="21.95" customHeight="1" x14ac:dyDescent="0.2">
      <c r="A7" s="2" t="s">
        <v>6</v>
      </c>
      <c r="B7" s="2" t="s">
        <v>8</v>
      </c>
      <c r="C7" s="2"/>
      <c r="D7" s="2">
        <v>56148.51</v>
      </c>
      <c r="E7" s="2">
        <v>56150.01</v>
      </c>
      <c r="F7" s="2">
        <v>1</v>
      </c>
      <c r="G7" s="2">
        <f t="shared" si="0"/>
        <v>1.5</v>
      </c>
      <c r="H7" s="2">
        <v>0.68899999999999995</v>
      </c>
      <c r="I7" s="2">
        <f t="shared" si="1"/>
        <v>1.0334999999999999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9987.75</v>
      </c>
      <c r="E8" s="2">
        <v>11214.06</v>
      </c>
      <c r="F8" s="2">
        <v>1</v>
      </c>
      <c r="G8" s="2">
        <f t="shared" si="0"/>
        <v>1226.3099999999995</v>
      </c>
      <c r="H8" s="2">
        <v>0.68899999999999995</v>
      </c>
      <c r="I8" s="2">
        <f>G8*H8</f>
        <v>844.92758999999955</v>
      </c>
    </row>
    <row r="9" spans="1:9" ht="21.95" customHeight="1" x14ac:dyDescent="0.2">
      <c r="A9" s="2" t="s">
        <v>6</v>
      </c>
      <c r="B9" s="2" t="s">
        <v>9</v>
      </c>
      <c r="C9" s="2"/>
      <c r="D9" s="2">
        <v>61022.28</v>
      </c>
      <c r="E9" s="2">
        <v>61134.48</v>
      </c>
      <c r="F9" s="2">
        <v>1</v>
      </c>
      <c r="G9" s="2">
        <f t="shared" si="0"/>
        <v>112.20000000000437</v>
      </c>
      <c r="H9" s="2">
        <v>0.68899999999999995</v>
      </c>
      <c r="I9" s="2">
        <f t="shared" si="1"/>
        <v>77.305800000003003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21181.23</v>
      </c>
      <c r="E10" s="2">
        <v>22157.279999999999</v>
      </c>
      <c r="F10" s="2">
        <v>1</v>
      </c>
      <c r="G10" s="2">
        <f t="shared" si="0"/>
        <v>976.04999999999927</v>
      </c>
      <c r="H10" s="2">
        <v>0.68899999999999995</v>
      </c>
      <c r="I10" s="2">
        <f>G10*H10</f>
        <v>672.49844999999948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158724.20000000001</v>
      </c>
      <c r="E11" s="2">
        <v>158891.9</v>
      </c>
      <c r="F11" s="2">
        <v>1</v>
      </c>
      <c r="G11" s="2">
        <f t="shared" si="0"/>
        <v>167.69999999998254</v>
      </c>
      <c r="H11" s="2">
        <v>0.68899999999999995</v>
      </c>
      <c r="I11" s="2">
        <f t="shared" si="1"/>
        <v>115.54529999998796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334556.2</v>
      </c>
      <c r="E12" s="2">
        <v>334695.59999999998</v>
      </c>
      <c r="F12" s="2">
        <v>1</v>
      </c>
      <c r="G12" s="2">
        <f t="shared" si="0"/>
        <v>139.39999999996508</v>
      </c>
      <c r="H12" s="2">
        <v>0.68899999999999995</v>
      </c>
      <c r="I12" s="2">
        <f t="shared" si="1"/>
        <v>96.046599999975925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312329.7</v>
      </c>
      <c r="E13" s="2">
        <v>312456.2</v>
      </c>
      <c r="F13" s="2">
        <v>1</v>
      </c>
      <c r="G13" s="2">
        <f t="shared" si="0"/>
        <v>126.5</v>
      </c>
      <c r="H13" s="2">
        <v>0.68899999999999995</v>
      </c>
      <c r="I13" s="2">
        <f t="shared" si="1"/>
        <v>87.158499999999989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5434.9399999999496</v>
      </c>
      <c r="H14" s="2">
        <v>0.68899999999999995</v>
      </c>
      <c r="I14" s="2">
        <f>I6+I7+I8+I9+I10+I11+I12+I13</f>
        <v>3744.6736599999649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296.89999999999998</v>
      </c>
      <c r="E16" s="2">
        <v>299.3</v>
      </c>
      <c r="F16" s="2">
        <v>80</v>
      </c>
      <c r="G16" s="2">
        <f>(E16-D16)*F16</f>
        <v>192.00000000000273</v>
      </c>
      <c r="H16" s="2">
        <v>0.68899999999999995</v>
      </c>
      <c r="I16" s="2">
        <f t="shared" si="1"/>
        <v>132.28800000000186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1378.9</v>
      </c>
      <c r="E17" s="2">
        <v>1387.9</v>
      </c>
      <c r="F17" s="2">
        <v>20</v>
      </c>
      <c r="G17" s="2">
        <f>(E17-D17)*F17</f>
        <v>180</v>
      </c>
      <c r="H17" s="2">
        <v>0.68899999999999995</v>
      </c>
      <c r="I17" s="2">
        <f t="shared" si="1"/>
        <v>124.02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985.9</v>
      </c>
      <c r="E18" s="2">
        <v>991.8</v>
      </c>
      <c r="F18" s="2">
        <v>20</v>
      </c>
      <c r="G18" s="2">
        <f>(E18-D18)*F18</f>
        <v>117.99999999999955</v>
      </c>
      <c r="H18" s="2">
        <v>0.68899999999999995</v>
      </c>
      <c r="I18" s="2">
        <f t="shared" si="1"/>
        <v>81.30199999999968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596.29999999999995</v>
      </c>
      <c r="E19" s="2">
        <v>600.20000000000005</v>
      </c>
      <c r="F19" s="2">
        <v>20</v>
      </c>
      <c r="G19" s="2">
        <f>(E19-D19)*F19</f>
        <v>78.000000000001819</v>
      </c>
      <c r="H19" s="2">
        <v>0.68899999999999995</v>
      </c>
      <c r="I19" s="2">
        <f t="shared" si="1"/>
        <v>53.742000000001248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568.00000000000409</v>
      </c>
      <c r="H20" s="2">
        <v>0.68899999999999995</v>
      </c>
      <c r="I20" s="2">
        <f>I16+I17+I18+I19</f>
        <v>391.35200000000282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4041</v>
      </c>
      <c r="E24" s="2">
        <v>4083</v>
      </c>
      <c r="F24" s="2">
        <v>1</v>
      </c>
      <c r="G24" s="2">
        <f>E24-D24</f>
        <v>42</v>
      </c>
      <c r="H24" s="2">
        <v>4.3899999999999997</v>
      </c>
      <c r="I24" s="2">
        <f>G24*H24</f>
        <v>184.38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4453</v>
      </c>
      <c r="E25" s="2">
        <v>4487</v>
      </c>
      <c r="F25" s="2">
        <v>1</v>
      </c>
      <c r="G25" s="2">
        <f>E25-D25</f>
        <v>34</v>
      </c>
      <c r="H25" s="2">
        <v>4.3899999999999997</v>
      </c>
      <c r="I25" s="2">
        <f>G25*H25</f>
        <v>149.26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76</v>
      </c>
      <c r="H26" s="2">
        <v>4.3899999999999997</v>
      </c>
      <c r="I26" s="2">
        <f>I24+I25+I23+I22</f>
        <v>333.64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43236</v>
      </c>
      <c r="E28" s="2">
        <v>43492</v>
      </c>
      <c r="F28" s="2">
        <v>1</v>
      </c>
      <c r="G28" s="2">
        <f>E28-D28</f>
        <v>256</v>
      </c>
      <c r="H28" s="2">
        <v>5.54</v>
      </c>
      <c r="I28" s="2">
        <f>G28*H28</f>
        <v>1418.24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256</v>
      </c>
      <c r="H30" s="2">
        <v>5.54</v>
      </c>
      <c r="I30" s="2">
        <f>I28+I29</f>
        <v>1418.24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2694</v>
      </c>
      <c r="E31" s="2">
        <v>2713.5</v>
      </c>
      <c r="F31" s="2">
        <v>1</v>
      </c>
      <c r="G31" s="2">
        <f>(E31-D31)*F31</f>
        <v>19.5</v>
      </c>
      <c r="H31" s="2">
        <v>0.68899999999999995</v>
      </c>
      <c r="I31" s="2">
        <f t="shared" ref="I31" si="2">G31*H31</f>
        <v>13.435499999999999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19.5</v>
      </c>
      <c r="H32" s="2">
        <v>0.68899999999999995</v>
      </c>
      <c r="I32" s="2">
        <f>G32*H32</f>
        <v>13.435499999999999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1428</v>
      </c>
      <c r="E33" s="2">
        <v>1437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5940.8511599999674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2" t="s">
        <v>72</v>
      </c>
      <c r="C37" s="337" t="s">
        <v>82</v>
      </c>
      <c r="D37" s="339"/>
      <c r="E37" s="330" t="s">
        <v>83</v>
      </c>
      <c r="F37" s="330"/>
      <c r="G37" s="27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A305-6AC1-409D-9375-DA8E15F307D7}">
  <dimension ref="A1:I41"/>
  <sheetViews>
    <sheetView workbookViewId="0">
      <selection activeCell="O7" sqref="O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448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449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167131.84</v>
      </c>
      <c r="E6" s="2">
        <v>169105.6</v>
      </c>
      <c r="F6" s="2">
        <v>1</v>
      </c>
      <c r="G6" s="2">
        <f t="shared" ref="G6:G13" si="0">(E6-D6)*F6</f>
        <v>1973.7600000000093</v>
      </c>
      <c r="H6" s="2">
        <v>0.68899999999999995</v>
      </c>
      <c r="I6" s="2">
        <f t="shared" ref="I6:I19" si="1">G6*H6</f>
        <v>1359.9206400000064</v>
      </c>
    </row>
    <row r="7" spans="1:9" ht="21.95" customHeight="1" x14ac:dyDescent="0.2">
      <c r="A7" s="2" t="s">
        <v>6</v>
      </c>
      <c r="B7" s="2" t="s">
        <v>8</v>
      </c>
      <c r="C7" s="2"/>
      <c r="D7" s="2">
        <v>56150.01</v>
      </c>
      <c r="E7" s="2">
        <v>56808.39</v>
      </c>
      <c r="F7" s="2">
        <v>1</v>
      </c>
      <c r="G7" s="2">
        <f t="shared" si="0"/>
        <v>658.37999999999738</v>
      </c>
      <c r="H7" s="2">
        <v>0.68899999999999995</v>
      </c>
      <c r="I7" s="2">
        <f t="shared" si="1"/>
        <v>453.62381999999815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11214.06</v>
      </c>
      <c r="E8" s="2">
        <v>11445.54</v>
      </c>
      <c r="F8" s="2">
        <v>1</v>
      </c>
      <c r="G8" s="2">
        <f t="shared" si="0"/>
        <v>231.48000000000138</v>
      </c>
      <c r="H8" s="2">
        <v>0.68899999999999995</v>
      </c>
      <c r="I8" s="2">
        <f>G8*H8</f>
        <v>159.48972000000094</v>
      </c>
    </row>
    <row r="9" spans="1:9" ht="21.95" customHeight="1" x14ac:dyDescent="0.2">
      <c r="A9" s="2" t="s">
        <v>6</v>
      </c>
      <c r="B9" s="2" t="s">
        <v>9</v>
      </c>
      <c r="C9" s="2"/>
      <c r="D9" s="2">
        <v>61134.48</v>
      </c>
      <c r="E9" s="2">
        <v>61673.22</v>
      </c>
      <c r="F9" s="2">
        <v>1</v>
      </c>
      <c r="G9" s="2">
        <f t="shared" si="0"/>
        <v>538.73999999999796</v>
      </c>
      <c r="H9" s="2">
        <v>0.68899999999999995</v>
      </c>
      <c r="I9" s="2">
        <f t="shared" si="1"/>
        <v>371.19185999999854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22157.279999999999</v>
      </c>
      <c r="E10" s="2">
        <v>23066.91</v>
      </c>
      <c r="F10" s="2">
        <v>1</v>
      </c>
      <c r="G10" s="2">
        <f t="shared" si="0"/>
        <v>909.63000000000102</v>
      </c>
      <c r="H10" s="2">
        <v>0.68899999999999995</v>
      </c>
      <c r="I10" s="2">
        <f>G10*H10</f>
        <v>626.73507000000063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158891.9</v>
      </c>
      <c r="E11" s="2">
        <v>159020.4</v>
      </c>
      <c r="F11" s="2">
        <v>1</v>
      </c>
      <c r="G11" s="2">
        <f t="shared" si="0"/>
        <v>128.5</v>
      </c>
      <c r="H11" s="2">
        <v>0.68899999999999995</v>
      </c>
      <c r="I11" s="2">
        <f t="shared" si="1"/>
        <v>88.53649999999999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334695.59999999998</v>
      </c>
      <c r="E12" s="2">
        <v>334823.5</v>
      </c>
      <c r="F12" s="2">
        <v>1</v>
      </c>
      <c r="G12" s="2">
        <f t="shared" si="0"/>
        <v>127.90000000002328</v>
      </c>
      <c r="H12" s="2">
        <v>0.68899999999999995</v>
      </c>
      <c r="I12" s="2">
        <f t="shared" si="1"/>
        <v>88.123100000016038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312456.2</v>
      </c>
      <c r="E13" s="2">
        <v>312555.40000000002</v>
      </c>
      <c r="F13" s="2">
        <v>1</v>
      </c>
      <c r="G13" s="2">
        <f t="shared" si="0"/>
        <v>99.200000000011642</v>
      </c>
      <c r="H13" s="2">
        <v>0.68899999999999995</v>
      </c>
      <c r="I13" s="2">
        <f t="shared" si="1"/>
        <v>68.348800000008012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4667.590000000042</v>
      </c>
      <c r="H14" s="2">
        <v>0.68899999999999995</v>
      </c>
      <c r="I14" s="2">
        <f>I6+I7+I8+I9+I10+I11+I12+I13</f>
        <v>3215.969510000029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299.3</v>
      </c>
      <c r="E16" s="2">
        <v>301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1387.9</v>
      </c>
      <c r="E17" s="2">
        <v>1396.3</v>
      </c>
      <c r="F17" s="2">
        <v>20</v>
      </c>
      <c r="G17" s="2">
        <f>(E17-D17)*F17</f>
        <v>167.99999999999727</v>
      </c>
      <c r="H17" s="2">
        <v>0.68899999999999995</v>
      </c>
      <c r="I17" s="2">
        <f t="shared" si="1"/>
        <v>115.75199999999811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991.8</v>
      </c>
      <c r="E18" s="2">
        <v>996.9</v>
      </c>
      <c r="F18" s="2">
        <v>20</v>
      </c>
      <c r="G18" s="2">
        <f>(E18-D18)*F18</f>
        <v>102.00000000000045</v>
      </c>
      <c r="H18" s="2">
        <v>0.68899999999999995</v>
      </c>
      <c r="I18" s="2">
        <f t="shared" si="1"/>
        <v>70.278000000000304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600.20000000000005</v>
      </c>
      <c r="E19" s="2">
        <v>604.4</v>
      </c>
      <c r="F19" s="2">
        <v>20</v>
      </c>
      <c r="G19" s="2">
        <f>(E19-D19)*F19</f>
        <v>83.999999999998636</v>
      </c>
      <c r="H19" s="2">
        <v>0.68899999999999995</v>
      </c>
      <c r="I19" s="2">
        <f t="shared" si="1"/>
        <v>57.875999999999053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489.99999999999545</v>
      </c>
      <c r="H20" s="2">
        <v>0.68899999999999995</v>
      </c>
      <c r="I20" s="2">
        <f>I16+I17+I18+I19</f>
        <v>337.60999999999683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4083</v>
      </c>
      <c r="E24" s="2">
        <v>4102</v>
      </c>
      <c r="F24" s="2">
        <v>1</v>
      </c>
      <c r="G24" s="2">
        <f>E24-D24</f>
        <v>19</v>
      </c>
      <c r="H24" s="2">
        <v>4.3899999999999997</v>
      </c>
      <c r="I24" s="2">
        <f>G24*H24</f>
        <v>83.41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4487</v>
      </c>
      <c r="E25" s="2">
        <v>4509</v>
      </c>
      <c r="F25" s="2">
        <v>1</v>
      </c>
      <c r="G25" s="2">
        <f>E25-D25</f>
        <v>22</v>
      </c>
      <c r="H25" s="2">
        <v>4.3899999999999997</v>
      </c>
      <c r="I25" s="2">
        <f>G25*H25</f>
        <v>96.58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43492</v>
      </c>
      <c r="E28" s="2">
        <v>43778</v>
      </c>
      <c r="F28" s="2">
        <v>1</v>
      </c>
      <c r="G28" s="2">
        <f>E28-D28</f>
        <v>286</v>
      </c>
      <c r="H28" s="2">
        <v>5.54</v>
      </c>
      <c r="I28" s="2">
        <f>G28*H28</f>
        <v>1584.44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286</v>
      </c>
      <c r="H30" s="2">
        <v>5.54</v>
      </c>
      <c r="I30" s="2">
        <f>I28+I29</f>
        <v>1584.44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2713.5</v>
      </c>
      <c r="E31" s="2">
        <v>2734.8</v>
      </c>
      <c r="F31" s="2">
        <v>1</v>
      </c>
      <c r="G31" s="2">
        <f>(E31-D31)*F31</f>
        <v>21.300000000000182</v>
      </c>
      <c r="H31" s="2">
        <v>0.68899999999999995</v>
      </c>
      <c r="I31" s="2">
        <f t="shared" ref="I31" si="2">G31*H31</f>
        <v>14.675700000000123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21.300000000000182</v>
      </c>
      <c r="H32" s="2">
        <v>0.68899999999999995</v>
      </c>
      <c r="I32" s="2">
        <f>G32*H32</f>
        <v>14.675700000000123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1437</v>
      </c>
      <c r="E33" s="2">
        <v>1440</v>
      </c>
      <c r="F33" s="2">
        <v>1</v>
      </c>
      <c r="G33" s="2">
        <f>E33-D33</f>
        <v>3</v>
      </c>
      <c r="H33" s="2">
        <v>4.3899999999999997</v>
      </c>
      <c r="I33" s="2">
        <f>G33*H33</f>
        <v>13.169999999999998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3</v>
      </c>
      <c r="H34" s="2">
        <v>4.3899999999999997</v>
      </c>
      <c r="I34" s="2">
        <f>G34*H34</f>
        <v>13.169999999999998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5345.8552100000252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4" t="s">
        <v>72</v>
      </c>
      <c r="C37" s="337" t="s">
        <v>82</v>
      </c>
      <c r="D37" s="339"/>
      <c r="E37" s="330" t="s">
        <v>83</v>
      </c>
      <c r="F37" s="330"/>
      <c r="G37" s="27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A20FA-F318-429F-8FE2-57833469B004}">
  <dimension ref="A1:I41"/>
  <sheetViews>
    <sheetView workbookViewId="0">
      <selection activeCell="P7" sqref="P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451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453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169105.6</v>
      </c>
      <c r="E6" s="2">
        <v>170765.12</v>
      </c>
      <c r="F6" s="2">
        <v>1</v>
      </c>
      <c r="G6" s="2">
        <f t="shared" ref="G6:G13" si="0">(E6-D6)*F6</f>
        <v>1659.5199999999895</v>
      </c>
      <c r="H6" s="2">
        <v>0.68899999999999995</v>
      </c>
      <c r="I6" s="2">
        <f t="shared" ref="I6:I19" si="1">G6*H6</f>
        <v>1143.4092799999928</v>
      </c>
    </row>
    <row r="7" spans="1:9" ht="21.95" customHeight="1" x14ac:dyDescent="0.2">
      <c r="A7" s="2" t="s">
        <v>6</v>
      </c>
      <c r="B7" s="2" t="s">
        <v>8</v>
      </c>
      <c r="C7" s="2"/>
      <c r="D7" s="2">
        <v>56808.39</v>
      </c>
      <c r="E7" s="2">
        <v>57572.46</v>
      </c>
      <c r="F7" s="2">
        <v>1</v>
      </c>
      <c r="G7" s="2">
        <f t="shared" si="0"/>
        <v>764.06999999999971</v>
      </c>
      <c r="H7" s="2">
        <v>0.68899999999999995</v>
      </c>
      <c r="I7" s="2">
        <f t="shared" si="1"/>
        <v>526.44422999999972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11445.54</v>
      </c>
      <c r="E8" s="2">
        <v>11445.54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61673.22</v>
      </c>
      <c r="E9" s="2">
        <v>62536.86</v>
      </c>
      <c r="F9" s="2">
        <v>1</v>
      </c>
      <c r="G9" s="2">
        <f t="shared" si="0"/>
        <v>863.63999999999942</v>
      </c>
      <c r="H9" s="2">
        <v>0.68899999999999995</v>
      </c>
      <c r="I9" s="2">
        <f t="shared" si="1"/>
        <v>595.04795999999953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23066.91</v>
      </c>
      <c r="E10" s="2">
        <v>23300.1</v>
      </c>
      <c r="F10" s="2">
        <v>1</v>
      </c>
      <c r="G10" s="2">
        <f t="shared" si="0"/>
        <v>233.18999999999869</v>
      </c>
      <c r="H10" s="2">
        <v>0.68899999999999995</v>
      </c>
      <c r="I10" s="2">
        <f>G10*H10</f>
        <v>160.6679099999991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159020.4</v>
      </c>
      <c r="E11" s="2">
        <v>159128</v>
      </c>
      <c r="F11" s="2">
        <v>1</v>
      </c>
      <c r="G11" s="2">
        <f t="shared" si="0"/>
        <v>107.60000000000582</v>
      </c>
      <c r="H11" s="2">
        <v>0.68899999999999995</v>
      </c>
      <c r="I11" s="2">
        <f t="shared" si="1"/>
        <v>74.136400000004002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334823.5</v>
      </c>
      <c r="E12" s="2">
        <v>334876.7</v>
      </c>
      <c r="F12" s="2">
        <v>1</v>
      </c>
      <c r="G12" s="2">
        <f t="shared" si="0"/>
        <v>53.200000000011642</v>
      </c>
      <c r="H12" s="2">
        <v>0.68899999999999995</v>
      </c>
      <c r="I12" s="2">
        <f t="shared" si="1"/>
        <v>36.654800000008017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312555.40000000002</v>
      </c>
      <c r="E13" s="2">
        <v>312665.3</v>
      </c>
      <c r="F13" s="2">
        <v>1</v>
      </c>
      <c r="G13" s="2">
        <f t="shared" si="0"/>
        <v>109.89999999996508</v>
      </c>
      <c r="H13" s="2">
        <v>0.68899999999999995</v>
      </c>
      <c r="I13" s="2">
        <f t="shared" si="1"/>
        <v>75.721099999975934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3791.1199999999699</v>
      </c>
      <c r="H14" s="2">
        <v>0.68899999999999995</v>
      </c>
      <c r="I14" s="2">
        <f>I6+I7+I8+I9+I10+I11+I12+I13</f>
        <v>2612.0816799999793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299.3</v>
      </c>
      <c r="E16" s="2">
        <v>302.3</v>
      </c>
      <c r="F16" s="2">
        <v>80</v>
      </c>
      <c r="G16" s="2">
        <f>(E16-D16)*F16</f>
        <v>240</v>
      </c>
      <c r="H16" s="2">
        <v>0.68899999999999995</v>
      </c>
      <c r="I16" s="2">
        <f t="shared" si="1"/>
        <v>165.35999999999999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1387.9</v>
      </c>
      <c r="E17" s="2">
        <v>1405</v>
      </c>
      <c r="F17" s="2">
        <v>20</v>
      </c>
      <c r="G17" s="2">
        <f>(E17-D17)*F17</f>
        <v>341.99999999999818</v>
      </c>
      <c r="H17" s="2">
        <v>0.68899999999999995</v>
      </c>
      <c r="I17" s="2">
        <f t="shared" si="1"/>
        <v>235.63799999999873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991.8</v>
      </c>
      <c r="E18" s="2">
        <v>1001.6</v>
      </c>
      <c r="F18" s="2">
        <v>20</v>
      </c>
      <c r="G18" s="2">
        <f>(E18-D18)*F18</f>
        <v>196.00000000000136</v>
      </c>
      <c r="H18" s="2">
        <v>0.68899999999999995</v>
      </c>
      <c r="I18" s="2">
        <f t="shared" si="1"/>
        <v>135.04400000000092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600.20000000000005</v>
      </c>
      <c r="E19" s="2">
        <v>608.20000000000005</v>
      </c>
      <c r="F19" s="2">
        <v>20</v>
      </c>
      <c r="G19" s="2">
        <f>(E19-D19)*F19</f>
        <v>160</v>
      </c>
      <c r="H19" s="2">
        <v>0.68899999999999995</v>
      </c>
      <c r="I19" s="2">
        <f t="shared" si="1"/>
        <v>110.24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937.99999999999955</v>
      </c>
      <c r="H20" s="2">
        <v>0.68899999999999995</v>
      </c>
      <c r="I20" s="2">
        <f>I16+I17+I18+I19</f>
        <v>646.28199999999958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4102</v>
      </c>
      <c r="E24" s="2">
        <v>4116</v>
      </c>
      <c r="F24" s="2">
        <v>1</v>
      </c>
      <c r="G24" s="2">
        <f>E24-D24</f>
        <v>14</v>
      </c>
      <c r="H24" s="2">
        <v>4.3899999999999997</v>
      </c>
      <c r="I24" s="2">
        <f>G24*H24</f>
        <v>61.459999999999994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4509</v>
      </c>
      <c r="E25" s="2">
        <v>4529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34</v>
      </c>
      <c r="H26" s="2">
        <v>4.3899999999999997</v>
      </c>
      <c r="I26" s="2">
        <f>I24+I25+I23+I22</f>
        <v>149.26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43778</v>
      </c>
      <c r="E28" s="2">
        <v>44065</v>
      </c>
      <c r="F28" s="2">
        <v>1</v>
      </c>
      <c r="G28" s="2">
        <f>E28-D28</f>
        <v>287</v>
      </c>
      <c r="H28" s="2">
        <v>5.54</v>
      </c>
      <c r="I28" s="2">
        <f>G28*H28</f>
        <v>1589.98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287</v>
      </c>
      <c r="H30" s="2">
        <v>5.54</v>
      </c>
      <c r="I30" s="2">
        <f>I28+I29</f>
        <v>1589.98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2734.8</v>
      </c>
      <c r="E31" s="2">
        <v>2756.7</v>
      </c>
      <c r="F31" s="2">
        <v>1</v>
      </c>
      <c r="G31" s="2">
        <f>(E31-D31)*F31</f>
        <v>21.899999999999636</v>
      </c>
      <c r="H31" s="2">
        <v>0.68899999999999995</v>
      </c>
      <c r="I31" s="2">
        <f t="shared" ref="I31" si="2">G31*H31</f>
        <v>15.089099999999748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21.899999999999636</v>
      </c>
      <c r="H32" s="2">
        <v>0.68899999999999995</v>
      </c>
      <c r="I32" s="2">
        <f>G32*H32</f>
        <v>15.089099999999748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1440</v>
      </c>
      <c r="E33" s="2">
        <v>1461</v>
      </c>
      <c r="F33" s="2">
        <v>1</v>
      </c>
      <c r="G33" s="2">
        <f>E33-D33</f>
        <v>21</v>
      </c>
      <c r="H33" s="2">
        <v>4.3899999999999997</v>
      </c>
      <c r="I33" s="2">
        <f>G33*H33</f>
        <v>92.19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21</v>
      </c>
      <c r="H34" s="2">
        <v>4.3899999999999997</v>
      </c>
      <c r="I34" s="2">
        <f>G34*H34</f>
        <v>92.19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5104.8827799999781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4" t="s">
        <v>72</v>
      </c>
      <c r="C37" s="337" t="s">
        <v>82</v>
      </c>
      <c r="D37" s="339"/>
      <c r="E37" s="330" t="s">
        <v>83</v>
      </c>
      <c r="F37" s="330"/>
      <c r="G37" s="27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9D7A-E7B5-4C7F-8845-3C3BC5D75610}">
  <dimension ref="A1:I41"/>
  <sheetViews>
    <sheetView workbookViewId="0">
      <selection activeCell="Q9" sqref="Q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454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456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170765.12</v>
      </c>
      <c r="E6" s="2">
        <v>172808</v>
      </c>
      <c r="F6" s="2">
        <v>1</v>
      </c>
      <c r="G6" s="2">
        <f t="shared" ref="G6:G13" si="0">(E6-D6)*F6</f>
        <v>2042.8800000000047</v>
      </c>
      <c r="H6" s="2">
        <v>0.68899999999999995</v>
      </c>
      <c r="I6" s="2">
        <f t="shared" ref="I6:I19" si="1">G6*H6</f>
        <v>1407.5443200000032</v>
      </c>
    </row>
    <row r="7" spans="1:9" ht="21.95" customHeight="1" x14ac:dyDescent="0.2">
      <c r="A7" s="2" t="s">
        <v>6</v>
      </c>
      <c r="B7" s="2" t="s">
        <v>8</v>
      </c>
      <c r="C7" s="2"/>
      <c r="D7" s="2">
        <v>57572.46</v>
      </c>
      <c r="E7" s="2">
        <v>58594.5</v>
      </c>
      <c r="F7" s="2">
        <v>1</v>
      </c>
      <c r="G7" s="2">
        <f t="shared" si="0"/>
        <v>1022.0400000000009</v>
      </c>
      <c r="H7" s="2">
        <v>0.68899999999999995</v>
      </c>
      <c r="I7" s="2">
        <f t="shared" si="1"/>
        <v>704.18556000000058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11445.54</v>
      </c>
      <c r="E8" s="2">
        <v>11445.54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62536.86</v>
      </c>
      <c r="E9" s="2">
        <v>63506.28</v>
      </c>
      <c r="F9" s="2">
        <v>1</v>
      </c>
      <c r="G9" s="2">
        <f t="shared" si="0"/>
        <v>969.41999999999825</v>
      </c>
      <c r="H9" s="2">
        <v>0.68899999999999995</v>
      </c>
      <c r="I9" s="2">
        <f t="shared" si="1"/>
        <v>667.93037999999876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23300.1</v>
      </c>
      <c r="E10" s="2">
        <v>23427.84</v>
      </c>
      <c r="F10" s="2">
        <v>1</v>
      </c>
      <c r="G10" s="2">
        <f t="shared" si="0"/>
        <v>127.7400000000016</v>
      </c>
      <c r="H10" s="2">
        <v>0.68899999999999995</v>
      </c>
      <c r="I10" s="2">
        <f>G10*H10</f>
        <v>88.012860000001098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159128</v>
      </c>
      <c r="E11" s="2">
        <v>159200.20000000001</v>
      </c>
      <c r="F11" s="2">
        <v>1</v>
      </c>
      <c r="G11" s="2">
        <f t="shared" si="0"/>
        <v>72.200000000011642</v>
      </c>
      <c r="H11" s="2">
        <v>0.68899999999999995</v>
      </c>
      <c r="I11" s="2">
        <f t="shared" si="1"/>
        <v>49.745800000008018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334876.7</v>
      </c>
      <c r="E12" s="2">
        <v>334954.8</v>
      </c>
      <c r="F12" s="2">
        <v>1</v>
      </c>
      <c r="G12" s="2">
        <f t="shared" si="0"/>
        <v>78.099999999976717</v>
      </c>
      <c r="H12" s="2">
        <v>0.68899999999999995</v>
      </c>
      <c r="I12" s="2">
        <f t="shared" si="1"/>
        <v>53.810899999983953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312665.3</v>
      </c>
      <c r="E13" s="2">
        <v>312829.3</v>
      </c>
      <c r="F13" s="2">
        <v>1</v>
      </c>
      <c r="G13" s="2">
        <f t="shared" si="0"/>
        <v>164</v>
      </c>
      <c r="H13" s="2">
        <v>0.68899999999999995</v>
      </c>
      <c r="I13" s="2">
        <f t="shared" si="1"/>
        <v>112.996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4476.3799999999937</v>
      </c>
      <c r="H14" s="2">
        <v>0.68899999999999995</v>
      </c>
      <c r="I14" s="2">
        <f>I6+I7+I8+I9+I10+I11+I12+I13</f>
        <v>3084.2258199999956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302.3</v>
      </c>
      <c r="E16" s="2">
        <v>303.7</v>
      </c>
      <c r="F16" s="2">
        <v>80</v>
      </c>
      <c r="G16" s="2">
        <f>(E16-D16)*F16</f>
        <v>111.99999999999818</v>
      </c>
      <c r="H16" s="2">
        <v>0.68899999999999995</v>
      </c>
      <c r="I16" s="2">
        <f t="shared" si="1"/>
        <v>77.167999999998742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1405</v>
      </c>
      <c r="E17" s="2">
        <v>1413.2</v>
      </c>
      <c r="F17" s="2">
        <v>20</v>
      </c>
      <c r="G17" s="2">
        <f>(E17-D17)*F17</f>
        <v>164.00000000000091</v>
      </c>
      <c r="H17" s="2">
        <v>0.68899999999999995</v>
      </c>
      <c r="I17" s="2">
        <f t="shared" si="1"/>
        <v>112.99600000000062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1001.6</v>
      </c>
      <c r="E18" s="2">
        <v>1007.9</v>
      </c>
      <c r="F18" s="2">
        <v>20</v>
      </c>
      <c r="G18" s="2">
        <f>(E18-D18)*F18</f>
        <v>125.99999999999909</v>
      </c>
      <c r="H18" s="2">
        <v>0.68899999999999995</v>
      </c>
      <c r="I18" s="2">
        <f t="shared" si="1"/>
        <v>86.813999999999368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608.20000000000005</v>
      </c>
      <c r="E19" s="2">
        <v>612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477.99999999999727</v>
      </c>
      <c r="H20" s="2">
        <v>0.68899999999999995</v>
      </c>
      <c r="I20" s="2">
        <f>I16+I17+I18+I19</f>
        <v>329.34199999999805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4116</v>
      </c>
      <c r="E24" s="2">
        <v>4131</v>
      </c>
      <c r="F24" s="2">
        <v>1</v>
      </c>
      <c r="G24" s="2">
        <f>E24-D24</f>
        <v>15</v>
      </c>
      <c r="H24" s="2">
        <v>4.3899999999999997</v>
      </c>
      <c r="I24" s="2">
        <f>G24*H24</f>
        <v>65.849999999999994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4529</v>
      </c>
      <c r="E25" s="2">
        <v>4557</v>
      </c>
      <c r="F25" s="2">
        <v>1</v>
      </c>
      <c r="G25" s="2">
        <f>E25-D25</f>
        <v>28</v>
      </c>
      <c r="H25" s="2">
        <v>4.3899999999999997</v>
      </c>
      <c r="I25" s="2">
        <f>G25*H25</f>
        <v>122.91999999999999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43</v>
      </c>
      <c r="H26" s="2">
        <v>4.3899999999999997</v>
      </c>
      <c r="I26" s="2">
        <f>I24+I25+I23+I22</f>
        <v>188.76999999999998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44065</v>
      </c>
      <c r="E28" s="2">
        <v>44278</v>
      </c>
      <c r="F28" s="2">
        <v>1</v>
      </c>
      <c r="G28" s="2">
        <f>E28-D28</f>
        <v>213</v>
      </c>
      <c r="H28" s="2">
        <v>5.54</v>
      </c>
      <c r="I28" s="2">
        <f>G28*H28</f>
        <v>1180.02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213</v>
      </c>
      <c r="H30" s="2">
        <v>5.54</v>
      </c>
      <c r="I30" s="2">
        <f>I28+I29</f>
        <v>1180.02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2756.7</v>
      </c>
      <c r="E31" s="2">
        <v>2773.1</v>
      </c>
      <c r="F31" s="2">
        <v>1</v>
      </c>
      <c r="G31" s="2">
        <f>(E31-D31)*F31</f>
        <v>16.400000000000091</v>
      </c>
      <c r="H31" s="2">
        <v>0.68899999999999995</v>
      </c>
      <c r="I31" s="2">
        <f t="shared" ref="I31" si="2">G31*H31</f>
        <v>11.299600000000062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16.400000000000091</v>
      </c>
      <c r="H32" s="2">
        <v>0.68899999999999995</v>
      </c>
      <c r="I32" s="2">
        <f>G32*H32</f>
        <v>11.299600000000062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1461</v>
      </c>
      <c r="E33" s="2">
        <v>1468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4824.3874199999937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6" t="s">
        <v>72</v>
      </c>
      <c r="C37" s="337" t="s">
        <v>82</v>
      </c>
      <c r="D37" s="339"/>
      <c r="E37" s="330" t="s">
        <v>83</v>
      </c>
      <c r="F37" s="330"/>
      <c r="G37" s="27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46C1-6872-40DB-9716-6135A596C415}">
  <dimension ref="A1:I41"/>
  <sheetViews>
    <sheetView workbookViewId="0">
      <selection activeCell="Q9" sqref="Q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457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458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172808</v>
      </c>
      <c r="E6" s="2">
        <v>174449.44</v>
      </c>
      <c r="F6" s="2">
        <v>1</v>
      </c>
      <c r="G6" s="2">
        <f t="shared" ref="G6:G13" si="0">(E6-D6)*F6</f>
        <v>1641.4400000000023</v>
      </c>
      <c r="H6" s="2">
        <v>0.68899999999999995</v>
      </c>
      <c r="I6" s="2">
        <f t="shared" ref="I6:I19" si="1">G6*H6</f>
        <v>1130.9521600000014</v>
      </c>
    </row>
    <row r="7" spans="1:9" ht="21.95" customHeight="1" x14ac:dyDescent="0.2">
      <c r="A7" s="2" t="s">
        <v>6</v>
      </c>
      <c r="B7" s="2" t="s">
        <v>8</v>
      </c>
      <c r="C7" s="2"/>
      <c r="D7" s="2">
        <v>58594.5</v>
      </c>
      <c r="E7" s="2">
        <v>59354.07</v>
      </c>
      <c r="F7" s="2">
        <v>1</v>
      </c>
      <c r="G7" s="2">
        <f t="shared" si="0"/>
        <v>759.56999999999971</v>
      </c>
      <c r="H7" s="2">
        <v>0.68899999999999995</v>
      </c>
      <c r="I7" s="2">
        <f t="shared" si="1"/>
        <v>523.34372999999971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11445.54</v>
      </c>
      <c r="E8" s="2">
        <v>11445.54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63506.28</v>
      </c>
      <c r="E9" s="2">
        <v>64384.5</v>
      </c>
      <c r="F9" s="2">
        <v>1</v>
      </c>
      <c r="G9" s="2">
        <f t="shared" si="0"/>
        <v>878.22000000000116</v>
      </c>
      <c r="H9" s="2">
        <v>0.68899999999999995</v>
      </c>
      <c r="I9" s="2">
        <f t="shared" si="1"/>
        <v>605.09358000000077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23427.84</v>
      </c>
      <c r="E10" s="2">
        <v>23427.84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159200.20000000001</v>
      </c>
      <c r="E11" s="2">
        <v>159252.6</v>
      </c>
      <c r="F11" s="2">
        <v>1</v>
      </c>
      <c r="G11" s="2">
        <f t="shared" si="0"/>
        <v>52.399999999994179</v>
      </c>
      <c r="H11" s="2">
        <v>0.68899999999999995</v>
      </c>
      <c r="I11" s="2">
        <f t="shared" si="1"/>
        <v>36.103599999995986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334954.8</v>
      </c>
      <c r="E12" s="2">
        <v>335101.09999999998</v>
      </c>
      <c r="F12" s="2">
        <v>1</v>
      </c>
      <c r="G12" s="2">
        <f t="shared" si="0"/>
        <v>146.29999999998836</v>
      </c>
      <c r="H12" s="2">
        <v>0.68899999999999995</v>
      </c>
      <c r="I12" s="2">
        <f t="shared" si="1"/>
        <v>100.80069999999198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312829.3</v>
      </c>
      <c r="E13" s="2">
        <v>312829.7</v>
      </c>
      <c r="F13" s="2">
        <v>1</v>
      </c>
      <c r="G13" s="2">
        <f t="shared" si="0"/>
        <v>0.40000000002328306</v>
      </c>
      <c r="H13" s="2">
        <v>0.68899999999999995</v>
      </c>
      <c r="I13" s="2">
        <f t="shared" si="1"/>
        <v>0.27560000001604201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3478.330000000009</v>
      </c>
      <c r="H14" s="2">
        <v>0.68899999999999995</v>
      </c>
      <c r="I14" s="2">
        <f>I6+I7+I8+I9+I10+I11+I12+I13</f>
        <v>2396.5693700000056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303.7</v>
      </c>
      <c r="E16" s="2">
        <v>305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1413.2</v>
      </c>
      <c r="E17" s="2">
        <v>1421.7</v>
      </c>
      <c r="F17" s="2">
        <v>20</v>
      </c>
      <c r="G17" s="2">
        <f>(E17-D17)*F17</f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1007.9</v>
      </c>
      <c r="E18" s="2">
        <v>1013.4</v>
      </c>
      <c r="F18" s="2">
        <v>20</v>
      </c>
      <c r="G18" s="2">
        <f>(E18-D18)*F18</f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612</v>
      </c>
      <c r="E19" s="2">
        <v>615.79999999999995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460</v>
      </c>
      <c r="H20" s="2">
        <v>0.68899999999999995</v>
      </c>
      <c r="I20" s="2">
        <f>I16+I17+I18+I19</f>
        <v>316.93999999999994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4131</v>
      </c>
      <c r="E24" s="2">
        <v>4147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4557</v>
      </c>
      <c r="E25" s="2">
        <v>4571</v>
      </c>
      <c r="F25" s="2">
        <v>1</v>
      </c>
      <c r="G25" s="2">
        <f>E25-D25</f>
        <v>14</v>
      </c>
      <c r="H25" s="2">
        <v>4.3899999999999997</v>
      </c>
      <c r="I25" s="2">
        <f>G25*H25</f>
        <v>61.459999999999994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30</v>
      </c>
      <c r="H26" s="2">
        <v>4.3899999999999997</v>
      </c>
      <c r="I26" s="2">
        <f>I24+I25+I23+I22</f>
        <v>131.69999999999999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44278</v>
      </c>
      <c r="E28" s="2">
        <v>44476</v>
      </c>
      <c r="F28" s="2">
        <v>1</v>
      </c>
      <c r="G28" s="2">
        <f>E28-D28</f>
        <v>198</v>
      </c>
      <c r="H28" s="2">
        <v>5.54</v>
      </c>
      <c r="I28" s="2">
        <f>G28*H28</f>
        <v>1096.92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198</v>
      </c>
      <c r="H30" s="2">
        <v>5.54</v>
      </c>
      <c r="I30" s="2">
        <f>I28+I29</f>
        <v>1096.92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2773.1</v>
      </c>
      <c r="E31" s="2">
        <v>2788.2</v>
      </c>
      <c r="F31" s="2">
        <v>1</v>
      </c>
      <c r="G31" s="2">
        <f>(E31-D31)*F31</f>
        <v>15.099999999999909</v>
      </c>
      <c r="H31" s="2">
        <v>0.68899999999999995</v>
      </c>
      <c r="I31" s="2">
        <f t="shared" ref="I31" si="2">G31*H31</f>
        <v>10.403899999999936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15.099999999999909</v>
      </c>
      <c r="H32" s="2">
        <v>0.68899999999999995</v>
      </c>
      <c r="I32" s="2">
        <f>G32*H32</f>
        <v>10.403899999999936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1468</v>
      </c>
      <c r="E33" s="2">
        <v>1475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3983.2632700000054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78" t="s">
        <v>72</v>
      </c>
      <c r="C37" s="337" t="s">
        <v>82</v>
      </c>
      <c r="D37" s="339"/>
      <c r="E37" s="330" t="s">
        <v>83</v>
      </c>
      <c r="F37" s="330"/>
      <c r="G37" s="27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7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7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7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7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FD21-4E57-4F72-8CC9-4D5F8007ED9D}">
  <dimension ref="A1:I41"/>
  <sheetViews>
    <sheetView topLeftCell="A10" workbookViewId="0">
      <selection activeCell="F23" sqref="F23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459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461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460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174449.44</v>
      </c>
      <c r="E6" s="2">
        <v>175892</v>
      </c>
      <c r="F6" s="2">
        <v>1</v>
      </c>
      <c r="G6" s="2">
        <f t="shared" ref="G6:G13" si="0">(E6-D6)*F6</f>
        <v>1442.5599999999977</v>
      </c>
      <c r="H6" s="2">
        <v>0.68899999999999995</v>
      </c>
      <c r="I6" s="2">
        <f t="shared" ref="I6:I19" si="1">G6*H6</f>
        <v>993.92383999999834</v>
      </c>
    </row>
    <row r="7" spans="1:9" ht="21.95" customHeight="1" x14ac:dyDescent="0.2">
      <c r="A7" s="2" t="s">
        <v>6</v>
      </c>
      <c r="B7" s="2" t="s">
        <v>8</v>
      </c>
      <c r="C7" s="2"/>
      <c r="D7" s="2">
        <v>59354.07</v>
      </c>
      <c r="E7" s="2">
        <v>60030.720000000001</v>
      </c>
      <c r="F7" s="2">
        <v>1</v>
      </c>
      <c r="G7" s="2">
        <f t="shared" si="0"/>
        <v>676.65000000000146</v>
      </c>
      <c r="H7" s="2">
        <v>0.68899999999999995</v>
      </c>
      <c r="I7" s="2">
        <f t="shared" si="1"/>
        <v>466.21185000000099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11445.54</v>
      </c>
      <c r="E8" s="2">
        <v>11448.14</v>
      </c>
      <c r="F8" s="2">
        <v>1</v>
      </c>
      <c r="G8" s="2">
        <f t="shared" si="0"/>
        <v>2.5999999999985448</v>
      </c>
      <c r="H8" s="2">
        <v>0.68899999999999995</v>
      </c>
      <c r="I8" s="2">
        <f>G8*H8</f>
        <v>1.7913999999989971</v>
      </c>
    </row>
    <row r="9" spans="1:9" ht="21.95" customHeight="1" x14ac:dyDescent="0.2">
      <c r="A9" s="2" t="s">
        <v>6</v>
      </c>
      <c r="B9" s="2" t="s">
        <v>9</v>
      </c>
      <c r="C9" s="2"/>
      <c r="D9" s="2">
        <v>64384.5</v>
      </c>
      <c r="E9" s="2">
        <v>65184.959999999999</v>
      </c>
      <c r="F9" s="2">
        <v>1</v>
      </c>
      <c r="G9" s="2">
        <f t="shared" si="0"/>
        <v>800.45999999999913</v>
      </c>
      <c r="H9" s="2">
        <v>0.68899999999999995</v>
      </c>
      <c r="I9" s="2">
        <f t="shared" si="1"/>
        <v>551.51693999999941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23427.84</v>
      </c>
      <c r="E10" s="2">
        <v>23428.560000000001</v>
      </c>
      <c r="F10" s="2">
        <v>1</v>
      </c>
      <c r="G10" s="2">
        <f t="shared" si="0"/>
        <v>0.72000000000116415</v>
      </c>
      <c r="H10" s="2">
        <v>0.68899999999999995</v>
      </c>
      <c r="I10" s="2">
        <f>G10*H10</f>
        <v>0.49608000000080205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159252.6</v>
      </c>
      <c r="E11" s="2">
        <v>159268.5</v>
      </c>
      <c r="F11" s="2">
        <v>1</v>
      </c>
      <c r="G11" s="2">
        <f t="shared" si="0"/>
        <v>15.899999999994179</v>
      </c>
      <c r="H11" s="2">
        <v>0.68899999999999995</v>
      </c>
      <c r="I11" s="2">
        <f t="shared" si="1"/>
        <v>10.955099999995989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335101.09999999998</v>
      </c>
      <c r="E12" s="2">
        <v>335165.7</v>
      </c>
      <c r="F12" s="2">
        <v>1</v>
      </c>
      <c r="G12" s="2">
        <f t="shared" si="0"/>
        <v>64.600000000034925</v>
      </c>
      <c r="H12" s="2">
        <v>0.68899999999999995</v>
      </c>
      <c r="I12" s="2">
        <f t="shared" si="1"/>
        <v>44.509400000024058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312829.7</v>
      </c>
      <c r="E13" s="2">
        <v>312949.59999999998</v>
      </c>
      <c r="F13" s="2">
        <v>1</v>
      </c>
      <c r="G13" s="2">
        <f t="shared" si="0"/>
        <v>119.89999999996508</v>
      </c>
      <c r="H13" s="2">
        <v>0.68899999999999995</v>
      </c>
      <c r="I13" s="2">
        <f t="shared" si="1"/>
        <v>82.611099999975934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3123.3899999999921</v>
      </c>
      <c r="H14" s="2">
        <v>0.68899999999999995</v>
      </c>
      <c r="I14" s="2">
        <f>I6+I7+I8+I9+I10+I11+I12+I13</f>
        <v>2152.0157099999947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305</v>
      </c>
      <c r="E16" s="2">
        <v>306.39999999999998</v>
      </c>
      <c r="F16" s="2">
        <v>80</v>
      </c>
      <c r="G16" s="2">
        <f>(E16-D16)*F16</f>
        <v>111.99999999999818</v>
      </c>
      <c r="H16" s="2">
        <v>0.68899999999999995</v>
      </c>
      <c r="I16" s="2">
        <f t="shared" si="1"/>
        <v>77.167999999998742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1421.7</v>
      </c>
      <c r="E17" s="2">
        <v>1430.1</v>
      </c>
      <c r="F17" s="2">
        <v>20</v>
      </c>
      <c r="G17" s="2">
        <f>(E17-D17)*F17</f>
        <v>167.99999999999727</v>
      </c>
      <c r="H17" s="2">
        <v>0.68899999999999995</v>
      </c>
      <c r="I17" s="2">
        <f t="shared" si="1"/>
        <v>115.75199999999811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1013.4</v>
      </c>
      <c r="E18" s="2">
        <v>1017.7</v>
      </c>
      <c r="F18" s="2">
        <v>20</v>
      </c>
      <c r="G18" s="2">
        <f>(E18-D18)*F18</f>
        <v>86.000000000001364</v>
      </c>
      <c r="H18" s="2">
        <v>0.68899999999999995</v>
      </c>
      <c r="I18" s="2">
        <f t="shared" si="1"/>
        <v>59.254000000000936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615.79999999999995</v>
      </c>
      <c r="E19" s="2">
        <v>619.6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441.99999999999818</v>
      </c>
      <c r="H20" s="2">
        <v>0.68899999999999995</v>
      </c>
      <c r="I20" s="2">
        <f>I16+I17+I18+I19</f>
        <v>304.5379999999987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4147</v>
      </c>
      <c r="E24" s="2">
        <v>4156</v>
      </c>
      <c r="F24" s="2">
        <v>1</v>
      </c>
      <c r="G24" s="2">
        <f>E24-D24</f>
        <v>9</v>
      </c>
      <c r="H24" s="2">
        <v>4.3899999999999997</v>
      </c>
      <c r="I24" s="2">
        <f>G24*H24</f>
        <v>39.51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4571</v>
      </c>
      <c r="E25" s="2">
        <v>4594</v>
      </c>
      <c r="F25" s="2">
        <v>1</v>
      </c>
      <c r="G25" s="2">
        <f>E25-D25</f>
        <v>23</v>
      </c>
      <c r="H25" s="2">
        <v>4.3899999999999997</v>
      </c>
      <c r="I25" s="2">
        <f>G25*H25</f>
        <v>100.97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32</v>
      </c>
      <c r="H26" s="2">
        <v>4.3899999999999997</v>
      </c>
      <c r="I26" s="2">
        <f>I24+I25+I23+I22</f>
        <v>140.47999999999999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44476</v>
      </c>
      <c r="E28" s="2">
        <v>44662</v>
      </c>
      <c r="F28" s="2">
        <v>1</v>
      </c>
      <c r="G28" s="2">
        <f>E28-D28</f>
        <v>186</v>
      </c>
      <c r="H28" s="2">
        <v>5.54</v>
      </c>
      <c r="I28" s="2">
        <f>G28*H28</f>
        <v>1030.44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186</v>
      </c>
      <c r="H30" s="2">
        <v>5.54</v>
      </c>
      <c r="I30" s="2">
        <f>I28+I29</f>
        <v>1030.44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2788.2</v>
      </c>
      <c r="E31" s="2">
        <v>2803</v>
      </c>
      <c r="F31" s="2">
        <v>1</v>
      </c>
      <c r="G31" s="2">
        <f>(E31-D31)*F31</f>
        <v>14.800000000000182</v>
      </c>
      <c r="H31" s="2">
        <v>0.68899999999999995</v>
      </c>
      <c r="I31" s="2">
        <f t="shared" ref="I31" si="2">G31*H31</f>
        <v>10.197200000000125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14.800000000000182</v>
      </c>
      <c r="H32" s="2">
        <v>0.68899999999999995</v>
      </c>
      <c r="I32" s="2">
        <f>G32*H32</f>
        <v>10.197200000000125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1475</v>
      </c>
      <c r="E33" s="2">
        <v>1484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3677.1809099999937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0" t="s">
        <v>72</v>
      </c>
      <c r="C37" s="337" t="s">
        <v>82</v>
      </c>
      <c r="D37" s="339"/>
      <c r="E37" s="330" t="s">
        <v>83</v>
      </c>
      <c r="F37" s="330"/>
      <c r="G37" s="28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8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8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5589-CC46-49D0-BBF3-B6171A3D2E9B}">
  <dimension ref="A1:I41"/>
  <sheetViews>
    <sheetView workbookViewId="0">
      <selection activeCell="M2" sqref="M2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463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462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460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175892</v>
      </c>
      <c r="E6" s="2">
        <v>178290.72</v>
      </c>
      <c r="F6" s="2">
        <v>1</v>
      </c>
      <c r="G6" s="2">
        <f t="shared" ref="G6:G13" si="0">(E6-D6)*F6</f>
        <v>2398.7200000000012</v>
      </c>
      <c r="H6" s="2">
        <v>0.68899999999999995</v>
      </c>
      <c r="I6" s="2">
        <f t="shared" ref="I6:I19" si="1">G6*H6</f>
        <v>1652.7180800000008</v>
      </c>
    </row>
    <row r="7" spans="1:9" ht="21.95" customHeight="1" x14ac:dyDescent="0.2">
      <c r="A7" s="2" t="s">
        <v>6</v>
      </c>
      <c r="B7" s="2" t="s">
        <v>8</v>
      </c>
      <c r="C7" s="2"/>
      <c r="D7" s="2">
        <v>60030.720000000001</v>
      </c>
      <c r="E7" s="2">
        <v>60728.01</v>
      </c>
      <c r="F7" s="2">
        <v>1</v>
      </c>
      <c r="G7" s="2">
        <f t="shared" si="0"/>
        <v>697.29000000000087</v>
      </c>
      <c r="H7" s="2">
        <v>0.68899999999999995</v>
      </c>
      <c r="I7" s="2">
        <f t="shared" si="1"/>
        <v>480.43281000000059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11448.14</v>
      </c>
      <c r="E8" s="2">
        <v>11640.54</v>
      </c>
      <c r="F8" s="2">
        <v>1</v>
      </c>
      <c r="G8" s="2">
        <f t="shared" si="0"/>
        <v>192.40000000000146</v>
      </c>
      <c r="H8" s="2">
        <v>0.68899999999999995</v>
      </c>
      <c r="I8" s="2">
        <f>G8*H8</f>
        <v>132.563600000001</v>
      </c>
    </row>
    <row r="9" spans="1:9" ht="21.95" customHeight="1" x14ac:dyDescent="0.2">
      <c r="A9" s="2" t="s">
        <v>6</v>
      </c>
      <c r="B9" s="2" t="s">
        <v>9</v>
      </c>
      <c r="C9" s="2"/>
      <c r="D9" s="2">
        <v>65184.959999999999</v>
      </c>
      <c r="E9" s="2">
        <v>66021.27</v>
      </c>
      <c r="F9" s="2">
        <v>1</v>
      </c>
      <c r="G9" s="2">
        <f t="shared" si="0"/>
        <v>836.31000000000495</v>
      </c>
      <c r="H9" s="2">
        <v>0.68899999999999995</v>
      </c>
      <c r="I9" s="2">
        <f t="shared" si="1"/>
        <v>576.21759000000338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23428.560000000001</v>
      </c>
      <c r="E10" s="2">
        <v>23819.79</v>
      </c>
      <c r="F10" s="2">
        <v>1</v>
      </c>
      <c r="G10" s="2">
        <f t="shared" si="0"/>
        <v>391.22999999999956</v>
      </c>
      <c r="H10" s="2">
        <v>0.68899999999999995</v>
      </c>
      <c r="I10" s="2">
        <f>G10*H10</f>
        <v>269.55746999999968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159268.5</v>
      </c>
      <c r="E11" s="2">
        <v>159362.1</v>
      </c>
      <c r="F11" s="2">
        <v>1</v>
      </c>
      <c r="G11" s="2">
        <f t="shared" si="0"/>
        <v>93.600000000005821</v>
      </c>
      <c r="H11" s="2">
        <v>0.68899999999999995</v>
      </c>
      <c r="I11" s="2">
        <f t="shared" si="1"/>
        <v>64.490400000004001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335165.7</v>
      </c>
      <c r="E12" s="2">
        <v>335238.8</v>
      </c>
      <c r="F12" s="2">
        <v>1</v>
      </c>
      <c r="G12" s="2">
        <f t="shared" si="0"/>
        <v>73.099999999976717</v>
      </c>
      <c r="H12" s="2">
        <v>0.68899999999999995</v>
      </c>
      <c r="I12" s="2">
        <f t="shared" si="1"/>
        <v>50.365899999983952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312949.59999999998</v>
      </c>
      <c r="E13" s="2">
        <v>313019.8</v>
      </c>
      <c r="F13" s="2">
        <v>1</v>
      </c>
      <c r="G13" s="2">
        <f t="shared" si="0"/>
        <v>70.200000000011642</v>
      </c>
      <c r="H13" s="2">
        <v>0.68899999999999995</v>
      </c>
      <c r="I13" s="2">
        <f t="shared" si="1"/>
        <v>48.367800000008017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4752.8500000000022</v>
      </c>
      <c r="H14" s="2">
        <v>0.68899999999999995</v>
      </c>
      <c r="I14" s="2">
        <f>I6+I7+I8+I9+I10+I11+I12+I13</f>
        <v>3274.7136500000011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306.39999999999998</v>
      </c>
      <c r="E16" s="2">
        <v>307.7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1430.1</v>
      </c>
      <c r="E17" s="2">
        <v>1438.4</v>
      </c>
      <c r="F17" s="2">
        <v>20</v>
      </c>
      <c r="G17" s="2">
        <f>(E17-D17)*F17</f>
        <v>166.00000000000364</v>
      </c>
      <c r="H17" s="2">
        <v>0.68899999999999995</v>
      </c>
      <c r="I17" s="2">
        <f t="shared" si="1"/>
        <v>114.3740000000025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1017.7</v>
      </c>
      <c r="E18" s="2">
        <v>1024.4000000000001</v>
      </c>
      <c r="F18" s="2">
        <v>20</v>
      </c>
      <c r="G18" s="2">
        <f>(E18-D18)*F18</f>
        <v>134.00000000000091</v>
      </c>
      <c r="H18" s="2">
        <v>0.68899999999999995</v>
      </c>
      <c r="I18" s="2">
        <f t="shared" si="1"/>
        <v>92.326000000000619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619.6</v>
      </c>
      <c r="E19" s="2">
        <v>623.5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482.000000000005</v>
      </c>
      <c r="H20" s="2">
        <v>0.68899999999999995</v>
      </c>
      <c r="I20" s="2">
        <f>I16+I17+I18+I19</f>
        <v>332.09800000000342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4156</v>
      </c>
      <c r="E24" s="2">
        <v>4172</v>
      </c>
      <c r="F24" s="2">
        <v>1</v>
      </c>
      <c r="G24" s="2">
        <f>E24-D24</f>
        <v>16</v>
      </c>
      <c r="H24" s="2">
        <v>4.3899999999999997</v>
      </c>
      <c r="I24" s="2">
        <f>G24*H24</f>
        <v>70.239999999999995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4594</v>
      </c>
      <c r="E25" s="2">
        <v>4624</v>
      </c>
      <c r="F25" s="2">
        <v>1</v>
      </c>
      <c r="G25" s="2">
        <f>E25-D25</f>
        <v>30</v>
      </c>
      <c r="H25" s="2">
        <v>4.3899999999999997</v>
      </c>
      <c r="I25" s="2">
        <f>G25*H25</f>
        <v>131.69999999999999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46</v>
      </c>
      <c r="H26" s="2">
        <v>4.3899999999999997</v>
      </c>
      <c r="I26" s="2">
        <f>I24+I25+I23+I22</f>
        <v>201.94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44662</v>
      </c>
      <c r="E28" s="2">
        <v>44839</v>
      </c>
      <c r="F28" s="2">
        <v>1</v>
      </c>
      <c r="G28" s="2">
        <f>E28-D28</f>
        <v>177</v>
      </c>
      <c r="H28" s="2">
        <v>5.54</v>
      </c>
      <c r="I28" s="2">
        <f>G28*H28</f>
        <v>980.58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177</v>
      </c>
      <c r="H30" s="2">
        <v>5.54</v>
      </c>
      <c r="I30" s="2">
        <f>I28+I29</f>
        <v>980.58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2803</v>
      </c>
      <c r="E31" s="2">
        <v>2818</v>
      </c>
      <c r="F31" s="2">
        <v>1</v>
      </c>
      <c r="G31" s="2">
        <f>(E31-D31)*F31</f>
        <v>15</v>
      </c>
      <c r="H31" s="2">
        <v>0.68899999999999995</v>
      </c>
      <c r="I31" s="2">
        <f t="shared" ref="I31" si="2">G31*H31</f>
        <v>10.334999999999999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</v>
      </c>
      <c r="H32" s="2">
        <v>0.68899999999999995</v>
      </c>
      <c r="I32" s="2">
        <f>G32*H32</f>
        <v>10.334999999999999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1484</v>
      </c>
      <c r="E33" s="2">
        <v>1491</v>
      </c>
      <c r="F33" s="2">
        <v>1</v>
      </c>
      <c r="G33" s="2">
        <f>E33-D33</f>
        <v>7</v>
      </c>
      <c r="H33" s="2">
        <v>4.3899999999999997</v>
      </c>
      <c r="I33" s="2">
        <f>G33*H33</f>
        <v>30.729999999999997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7</v>
      </c>
      <c r="H34" s="2">
        <v>4.3899999999999997</v>
      </c>
      <c r="I34" s="2">
        <f>G34*H34</f>
        <v>30.729999999999997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4830.3966500000042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2" t="s">
        <v>72</v>
      </c>
      <c r="C37" s="337" t="s">
        <v>82</v>
      </c>
      <c r="D37" s="339"/>
      <c r="E37" s="330" t="s">
        <v>83</v>
      </c>
      <c r="F37" s="330"/>
      <c r="G37" s="28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8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8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B2AC-6FE0-48E4-99A1-AA499FA726B2}">
  <dimension ref="A1:I41"/>
  <sheetViews>
    <sheetView workbookViewId="0">
      <selection activeCell="A4" sqref="A4:I4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465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464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178290.72</v>
      </c>
      <c r="E6" s="2">
        <v>180373.44</v>
      </c>
      <c r="F6" s="2">
        <v>1</v>
      </c>
      <c r="G6" s="2">
        <f t="shared" ref="G6:G13" si="0">(E6-D6)*F6</f>
        <v>2082.7200000000012</v>
      </c>
      <c r="H6" s="2">
        <v>0.68899999999999995</v>
      </c>
      <c r="I6" s="2">
        <f t="shared" ref="I6:I19" si="1">G6*H6</f>
        <v>1434.9940800000006</v>
      </c>
    </row>
    <row r="7" spans="1:9" ht="21.95" customHeight="1" x14ac:dyDescent="0.2">
      <c r="A7" s="2" t="s">
        <v>6</v>
      </c>
      <c r="B7" s="2" t="s">
        <v>8</v>
      </c>
      <c r="C7" s="2"/>
      <c r="D7" s="2">
        <v>60728.01</v>
      </c>
      <c r="E7" s="2">
        <v>61517.61</v>
      </c>
      <c r="F7" s="2">
        <v>1</v>
      </c>
      <c r="G7" s="2">
        <f t="shared" si="0"/>
        <v>789.59999999999854</v>
      </c>
      <c r="H7" s="2">
        <v>0.68899999999999995</v>
      </c>
      <c r="I7" s="2">
        <f t="shared" si="1"/>
        <v>544.03439999999898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66021.27</v>
      </c>
      <c r="E9" s="2">
        <v>67043.34</v>
      </c>
      <c r="F9" s="2">
        <v>1</v>
      </c>
      <c r="G9" s="2">
        <f t="shared" si="0"/>
        <v>1022.0699999999924</v>
      </c>
      <c r="H9" s="2">
        <v>0.68899999999999995</v>
      </c>
      <c r="I9" s="2">
        <f t="shared" si="1"/>
        <v>704.20622999999478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23819.79</v>
      </c>
      <c r="E10" s="2">
        <v>23819.79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159362.1</v>
      </c>
      <c r="E11" s="2">
        <v>159500.29999999999</v>
      </c>
      <c r="F11" s="2">
        <v>1</v>
      </c>
      <c r="G11" s="2">
        <f t="shared" si="0"/>
        <v>138.19999999998254</v>
      </c>
      <c r="H11" s="2">
        <v>0.68899999999999995</v>
      </c>
      <c r="I11" s="2">
        <f t="shared" si="1"/>
        <v>95.219799999987956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335238.8</v>
      </c>
      <c r="E12" s="2">
        <v>335287.5</v>
      </c>
      <c r="F12" s="2">
        <v>1</v>
      </c>
      <c r="G12" s="2">
        <f t="shared" si="0"/>
        <v>48.700000000011642</v>
      </c>
      <c r="H12" s="2">
        <v>0.68899999999999995</v>
      </c>
      <c r="I12" s="2">
        <f t="shared" si="1"/>
        <v>33.55430000000802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313019.8</v>
      </c>
      <c r="E13" s="2">
        <v>313079.8</v>
      </c>
      <c r="F13" s="2">
        <v>1</v>
      </c>
      <c r="G13" s="2">
        <f t="shared" si="0"/>
        <v>60</v>
      </c>
      <c r="H13" s="2">
        <v>0.68899999999999995</v>
      </c>
      <c r="I13" s="2">
        <f t="shared" si="1"/>
        <v>41.339999999999996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4141.2899999999863</v>
      </c>
      <c r="H14" s="2">
        <v>0.68899999999999995</v>
      </c>
      <c r="I14" s="2">
        <f>I6+I7+I8+I9+I10+I11+I12+I13</f>
        <v>2853.3488099999904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307.7</v>
      </c>
      <c r="E16" s="2">
        <v>309.2</v>
      </c>
      <c r="F16" s="2">
        <v>80</v>
      </c>
      <c r="G16" s="2">
        <f>(E16-D16)*F16</f>
        <v>120</v>
      </c>
      <c r="H16" s="2">
        <v>0.68899999999999995</v>
      </c>
      <c r="I16" s="2">
        <f t="shared" si="1"/>
        <v>82.679999999999993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1438.4</v>
      </c>
      <c r="E17" s="2">
        <v>1447</v>
      </c>
      <c r="F17" s="2">
        <v>20</v>
      </c>
      <c r="G17" s="2">
        <f>(E17-D17)*F17</f>
        <v>171.99999999999818</v>
      </c>
      <c r="H17" s="2">
        <v>0.68899999999999995</v>
      </c>
      <c r="I17" s="2">
        <f t="shared" si="1"/>
        <v>118.50799999999873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1024.4000000000001</v>
      </c>
      <c r="E18" s="2">
        <v>1030</v>
      </c>
      <c r="F18" s="2">
        <v>20</v>
      </c>
      <c r="G18" s="2">
        <f>(E18-D18)*F18</f>
        <v>111.99999999999818</v>
      </c>
      <c r="H18" s="2">
        <v>0.68899999999999995</v>
      </c>
      <c r="I18" s="2">
        <f t="shared" si="1"/>
        <v>77.167999999998742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623.5</v>
      </c>
      <c r="E19" s="2">
        <v>627.29999999999995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479.99999999999545</v>
      </c>
      <c r="H20" s="2">
        <v>0.68899999999999995</v>
      </c>
      <c r="I20" s="2">
        <f>I16+I17+I18+I19</f>
        <v>330.71999999999684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4172</v>
      </c>
      <c r="E24" s="2">
        <v>4189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4624</v>
      </c>
      <c r="E25" s="2">
        <v>4648</v>
      </c>
      <c r="F25" s="2">
        <v>1</v>
      </c>
      <c r="G25" s="2">
        <f>E25-D25</f>
        <v>24</v>
      </c>
      <c r="H25" s="2">
        <v>4.3899999999999997</v>
      </c>
      <c r="I25" s="2">
        <f>G25*H25</f>
        <v>105.35999999999999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41</v>
      </c>
      <c r="H26" s="2">
        <v>4.3899999999999997</v>
      </c>
      <c r="I26" s="2">
        <f>I24+I25+I23+I22</f>
        <v>179.98999999999998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44839</v>
      </c>
      <c r="E28" s="2">
        <v>45034</v>
      </c>
      <c r="F28" s="2">
        <v>1</v>
      </c>
      <c r="G28" s="2">
        <f>E28-D28</f>
        <v>195</v>
      </c>
      <c r="H28" s="2">
        <v>5.54</v>
      </c>
      <c r="I28" s="2">
        <f>G28*H28</f>
        <v>1080.3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195</v>
      </c>
      <c r="H30" s="2">
        <v>5.54</v>
      </c>
      <c r="I30" s="2">
        <f>I28+I29</f>
        <v>1080.3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2818</v>
      </c>
      <c r="E31" s="2">
        <v>2833.1</v>
      </c>
      <c r="F31" s="2">
        <v>1</v>
      </c>
      <c r="G31" s="2">
        <f>(E31-D31)*F31</f>
        <v>15.099999999999909</v>
      </c>
      <c r="H31" s="2">
        <v>0.68899999999999995</v>
      </c>
      <c r="I31" s="2">
        <f t="shared" ref="I31" si="2">G31*H31</f>
        <v>10.403899999999936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15.099999999999909</v>
      </c>
      <c r="H32" s="2">
        <v>0.68899999999999995</v>
      </c>
      <c r="I32" s="2">
        <f>G32*H32</f>
        <v>10.403899999999936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1491</v>
      </c>
      <c r="E33" s="2">
        <v>1499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4489.8827099999871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4" t="s">
        <v>72</v>
      </c>
      <c r="C37" s="337" t="s">
        <v>82</v>
      </c>
      <c r="D37" s="339"/>
      <c r="E37" s="330" t="s">
        <v>83</v>
      </c>
      <c r="F37" s="330"/>
      <c r="G37" s="28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8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8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0892-97A5-45F2-B381-3A7F54E7A729}">
  <dimension ref="A1:I41"/>
  <sheetViews>
    <sheetView workbookViewId="0">
      <selection activeCell="L7" sqref="L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466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468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467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180373.44</v>
      </c>
      <c r="E6" s="2">
        <v>183254.88</v>
      </c>
      <c r="F6" s="2">
        <v>1</v>
      </c>
      <c r="G6" s="2">
        <f t="shared" ref="G6:G13" si="0">(E6-D6)*F6</f>
        <v>2881.4400000000023</v>
      </c>
      <c r="H6" s="2">
        <v>0.68899999999999995</v>
      </c>
      <c r="I6" s="2">
        <f t="shared" ref="I6:I19" si="1">G6*H6</f>
        <v>1985.3121600000015</v>
      </c>
    </row>
    <row r="7" spans="1:9" ht="21.95" customHeight="1" x14ac:dyDescent="0.2">
      <c r="A7" s="2" t="s">
        <v>6</v>
      </c>
      <c r="B7" s="2" t="s">
        <v>8</v>
      </c>
      <c r="C7" s="2"/>
      <c r="D7" s="2">
        <v>61517.61</v>
      </c>
      <c r="E7" s="2">
        <v>62311.98</v>
      </c>
      <c r="F7" s="2">
        <v>1</v>
      </c>
      <c r="G7" s="2">
        <f t="shared" si="0"/>
        <v>794.37000000000262</v>
      </c>
      <c r="H7" s="2">
        <v>0.68899999999999995</v>
      </c>
      <c r="I7" s="2">
        <f t="shared" si="1"/>
        <v>547.32093000000179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67043.34</v>
      </c>
      <c r="E9" s="2">
        <v>67985.13</v>
      </c>
      <c r="F9" s="2">
        <v>1</v>
      </c>
      <c r="G9" s="2">
        <f t="shared" si="0"/>
        <v>941.79000000000815</v>
      </c>
      <c r="H9" s="2">
        <v>0.68899999999999995</v>
      </c>
      <c r="I9" s="2">
        <f t="shared" si="1"/>
        <v>648.89331000000561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23819.79</v>
      </c>
      <c r="E10" s="2">
        <v>24148.92</v>
      </c>
      <c r="F10" s="2">
        <v>1</v>
      </c>
      <c r="G10" s="2">
        <f t="shared" si="0"/>
        <v>329.12999999999738</v>
      </c>
      <c r="H10" s="2">
        <v>0.68899999999999995</v>
      </c>
      <c r="I10" s="2">
        <f>G10*H10</f>
        <v>226.77056999999817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159500.29999999999</v>
      </c>
      <c r="E11" s="2">
        <v>159590.79999999999</v>
      </c>
      <c r="F11" s="2">
        <v>1</v>
      </c>
      <c r="G11" s="2">
        <f t="shared" si="0"/>
        <v>90.5</v>
      </c>
      <c r="H11" s="2">
        <v>0.68899999999999995</v>
      </c>
      <c r="I11" s="2">
        <f t="shared" si="1"/>
        <v>62.354499999999994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335287.5</v>
      </c>
      <c r="E12" s="2">
        <v>335377.59999999998</v>
      </c>
      <c r="F12" s="2">
        <v>1</v>
      </c>
      <c r="G12" s="2">
        <f t="shared" si="0"/>
        <v>90.099999999976717</v>
      </c>
      <c r="H12" s="2">
        <v>0.68899999999999995</v>
      </c>
      <c r="I12" s="2">
        <f t="shared" si="1"/>
        <v>62.078899999983953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313079.8</v>
      </c>
      <c r="E13" s="2">
        <v>313183.09999999998</v>
      </c>
      <c r="F13" s="2">
        <v>1</v>
      </c>
      <c r="G13" s="2">
        <f t="shared" si="0"/>
        <v>103.29999999998836</v>
      </c>
      <c r="H13" s="2">
        <v>0.68899999999999995</v>
      </c>
      <c r="I13" s="2">
        <f t="shared" si="1"/>
        <v>71.173699999991968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5230.6299999999756</v>
      </c>
      <c r="H14" s="2">
        <v>0.68899999999999995</v>
      </c>
      <c r="I14" s="2">
        <f>I6+I7+I8+I9+I10+I11+I12+I13</f>
        <v>3603.9040699999832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309.2</v>
      </c>
      <c r="E16" s="2">
        <v>311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1447</v>
      </c>
      <c r="E17" s="2">
        <v>1455.6</v>
      </c>
      <c r="F17" s="2">
        <v>20</v>
      </c>
      <c r="G17" s="2">
        <f>(E17-D17)*F17</f>
        <v>171.99999999999818</v>
      </c>
      <c r="H17" s="2">
        <v>0.68899999999999995</v>
      </c>
      <c r="I17" s="2">
        <f t="shared" si="1"/>
        <v>118.50799999999873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1030</v>
      </c>
      <c r="E18" s="2">
        <v>1036.4000000000001</v>
      </c>
      <c r="F18" s="2">
        <v>20</v>
      </c>
      <c r="G18" s="2">
        <f>(E18-D18)*F18</f>
        <v>128.00000000000182</v>
      </c>
      <c r="H18" s="2">
        <v>0.68899999999999995</v>
      </c>
      <c r="I18" s="2">
        <f t="shared" si="1"/>
        <v>88.192000000001244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627.29999999999995</v>
      </c>
      <c r="E19" s="2">
        <v>631.1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520.00000000000227</v>
      </c>
      <c r="H20" s="2">
        <v>0.68899999999999995</v>
      </c>
      <c r="I20" s="2">
        <f>I16+I17+I18+I19</f>
        <v>358.28000000000156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4189</v>
      </c>
      <c r="E24" s="2">
        <v>4212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4648</v>
      </c>
      <c r="E25" s="2">
        <v>4675</v>
      </c>
      <c r="F25" s="2">
        <v>1</v>
      </c>
      <c r="G25" s="2">
        <f>E25-D25</f>
        <v>27</v>
      </c>
      <c r="H25" s="2">
        <v>4.3899999999999997</v>
      </c>
      <c r="I25" s="2">
        <f>G25*H25</f>
        <v>118.52999999999999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50</v>
      </c>
      <c r="H26" s="2">
        <v>4.3899999999999997</v>
      </c>
      <c r="I26" s="2">
        <f>I24+I25+I23+I22</f>
        <v>219.5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45034</v>
      </c>
      <c r="E28" s="2">
        <v>45231</v>
      </c>
      <c r="F28" s="2">
        <v>1</v>
      </c>
      <c r="G28" s="2">
        <f>E28-D28</f>
        <v>197</v>
      </c>
      <c r="H28" s="2">
        <v>5.54</v>
      </c>
      <c r="I28" s="2">
        <f>G28*H28</f>
        <v>1091.3800000000001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197</v>
      </c>
      <c r="H30" s="2">
        <v>5.54</v>
      </c>
      <c r="I30" s="2">
        <f>I28+I29</f>
        <v>1091.3800000000001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2833.1</v>
      </c>
      <c r="E31" s="2">
        <v>2848.9</v>
      </c>
      <c r="F31" s="2">
        <v>1</v>
      </c>
      <c r="G31" s="2">
        <f>(E31-D31)*F31</f>
        <v>15.800000000000182</v>
      </c>
      <c r="H31" s="2">
        <v>0.68899999999999995</v>
      </c>
      <c r="I31" s="2">
        <f t="shared" ref="I31" si="2">G31*H31</f>
        <v>10.886200000000125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15.800000000000182</v>
      </c>
      <c r="H32" s="2">
        <v>0.68899999999999995</v>
      </c>
      <c r="I32" s="2">
        <f>G32*H32</f>
        <v>10.886200000000125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1499</v>
      </c>
      <c r="E33" s="2">
        <v>1507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5319.0702699999847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6" t="s">
        <v>72</v>
      </c>
      <c r="C37" s="337" t="s">
        <v>82</v>
      </c>
      <c r="D37" s="339"/>
      <c r="E37" s="330" t="s">
        <v>83</v>
      </c>
      <c r="F37" s="330"/>
      <c r="G37" s="28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8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87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E89B-C115-4E43-88E4-E5D891CF9E83}">
  <dimension ref="A1:I41"/>
  <sheetViews>
    <sheetView workbookViewId="0">
      <selection activeCell="P6" sqref="P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469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471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183254.88</v>
      </c>
      <c r="E6" s="2">
        <v>185302.39999999999</v>
      </c>
      <c r="F6" s="2">
        <v>1</v>
      </c>
      <c r="G6" s="2">
        <f t="shared" ref="G6:G13" si="0">(E6-D6)*F6</f>
        <v>2047.5199999999895</v>
      </c>
      <c r="H6" s="2">
        <v>0.68899999999999995</v>
      </c>
      <c r="I6" s="2">
        <f t="shared" ref="I6:I19" si="1">G6*H6</f>
        <v>1410.7412799999927</v>
      </c>
    </row>
    <row r="7" spans="1:9" ht="21.95" customHeight="1" x14ac:dyDescent="0.2">
      <c r="A7" s="2" t="s">
        <v>6</v>
      </c>
      <c r="B7" s="2" t="s">
        <v>8</v>
      </c>
      <c r="C7" s="2"/>
      <c r="D7" s="2">
        <v>62311.98</v>
      </c>
      <c r="E7" s="2">
        <v>63061.71</v>
      </c>
      <c r="F7" s="2">
        <v>1</v>
      </c>
      <c r="G7" s="2">
        <f t="shared" si="0"/>
        <v>749.72999999999593</v>
      </c>
      <c r="H7" s="2">
        <v>0.68899999999999995</v>
      </c>
      <c r="I7" s="2">
        <f t="shared" si="1"/>
        <v>516.5639699999972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67985.13</v>
      </c>
      <c r="E9" s="2">
        <v>68945.399999999994</v>
      </c>
      <c r="F9" s="2">
        <v>1</v>
      </c>
      <c r="G9" s="2">
        <f t="shared" si="0"/>
        <v>960.26999999998952</v>
      </c>
      <c r="H9" s="2">
        <v>0.68899999999999995</v>
      </c>
      <c r="I9" s="2">
        <f t="shared" si="1"/>
        <v>661.62602999999274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24148.92</v>
      </c>
      <c r="E10" s="2">
        <v>24148.92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159590.79999999999</v>
      </c>
      <c r="E11" s="2">
        <v>159680.9</v>
      </c>
      <c r="F11" s="2">
        <v>1</v>
      </c>
      <c r="G11" s="2">
        <f t="shared" si="0"/>
        <v>90.100000000005821</v>
      </c>
      <c r="H11" s="2">
        <v>0.68899999999999995</v>
      </c>
      <c r="I11" s="2">
        <f t="shared" si="1"/>
        <v>62.078900000004005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335377.59999999998</v>
      </c>
      <c r="E12" s="2">
        <v>335458.40000000002</v>
      </c>
      <c r="F12" s="2">
        <v>1</v>
      </c>
      <c r="G12" s="2">
        <f t="shared" si="0"/>
        <v>80.800000000046566</v>
      </c>
      <c r="H12" s="2">
        <v>0.68899999999999995</v>
      </c>
      <c r="I12" s="2">
        <f t="shared" si="1"/>
        <v>55.67120000003208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313183.09999999998</v>
      </c>
      <c r="E13" s="2">
        <v>313245.90000000002</v>
      </c>
      <c r="F13" s="2">
        <v>1</v>
      </c>
      <c r="G13" s="2">
        <f t="shared" si="0"/>
        <v>62.800000000046566</v>
      </c>
      <c r="H13" s="2">
        <v>0.68899999999999995</v>
      </c>
      <c r="I13" s="2">
        <f t="shared" si="1"/>
        <v>43.269200000032079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3991.2200000000739</v>
      </c>
      <c r="H14" s="2">
        <v>0.68899999999999995</v>
      </c>
      <c r="I14" s="2">
        <f>I6+I7+I8+I9+I10+I11+I12+I13</f>
        <v>2749.9505800000506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311</v>
      </c>
      <c r="E16" s="2">
        <v>312.8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1455.6</v>
      </c>
      <c r="E17" s="2">
        <v>1464.1</v>
      </c>
      <c r="F17" s="2">
        <v>20</v>
      </c>
      <c r="G17" s="2">
        <f>(E17-D17)*F17</f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1036.4000000000001</v>
      </c>
      <c r="E18" s="2">
        <v>1041.7</v>
      </c>
      <c r="F18" s="2">
        <v>20</v>
      </c>
      <c r="G18" s="2">
        <f>(E18-D18)*F18</f>
        <v>105.99999999999909</v>
      </c>
      <c r="H18" s="2">
        <v>0.68899999999999995</v>
      </c>
      <c r="I18" s="2">
        <f t="shared" si="1"/>
        <v>73.033999999999367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631.1</v>
      </c>
      <c r="E19" s="2">
        <v>634.9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495.99999999999909</v>
      </c>
      <c r="H20" s="2">
        <v>0.68899999999999995</v>
      </c>
      <c r="I20" s="2">
        <f>I16+I17+I18+I19</f>
        <v>341.74399999999935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4212</v>
      </c>
      <c r="E24" s="2">
        <v>4234</v>
      </c>
      <c r="F24" s="2">
        <v>1</v>
      </c>
      <c r="G24" s="2">
        <f>E24-D24</f>
        <v>22</v>
      </c>
      <c r="H24" s="2">
        <v>4.3899999999999997</v>
      </c>
      <c r="I24" s="2">
        <f>G24*H24</f>
        <v>96.58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4675</v>
      </c>
      <c r="E25" s="2">
        <v>4690</v>
      </c>
      <c r="F25" s="2">
        <v>1</v>
      </c>
      <c r="G25" s="2">
        <f>E25-D25</f>
        <v>15</v>
      </c>
      <c r="H25" s="2">
        <v>4.3899999999999997</v>
      </c>
      <c r="I25" s="2">
        <f>G25*H25</f>
        <v>65.849999999999994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45231</v>
      </c>
      <c r="E28" s="2">
        <v>45476</v>
      </c>
      <c r="F28" s="2">
        <v>1</v>
      </c>
      <c r="G28" s="2">
        <f>E28-D28</f>
        <v>245</v>
      </c>
      <c r="H28" s="2">
        <v>5.54</v>
      </c>
      <c r="I28" s="2">
        <f>G28*H28</f>
        <v>1357.3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245</v>
      </c>
      <c r="H30" s="2">
        <v>5.54</v>
      </c>
      <c r="I30" s="2">
        <f>I28+I29</f>
        <v>1357.3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2848.9</v>
      </c>
      <c r="E31" s="2">
        <v>2866.8</v>
      </c>
      <c r="F31" s="2">
        <v>1</v>
      </c>
      <c r="G31" s="2">
        <f>(E31-D31)*F31</f>
        <v>17.900000000000091</v>
      </c>
      <c r="H31" s="2">
        <v>0.68899999999999995</v>
      </c>
      <c r="I31" s="2">
        <f t="shared" ref="I31" si="2">G31*H31</f>
        <v>12.333100000000062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17.900000000000091</v>
      </c>
      <c r="H32" s="2">
        <v>0.68899999999999995</v>
      </c>
      <c r="I32" s="2">
        <f>G32*H32</f>
        <v>12.333100000000062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1507</v>
      </c>
      <c r="E33" s="2">
        <v>1516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4663.2676800000499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88" t="s">
        <v>72</v>
      </c>
      <c r="C37" s="337" t="s">
        <v>82</v>
      </c>
      <c r="D37" s="339"/>
      <c r="E37" s="330" t="s">
        <v>83</v>
      </c>
      <c r="F37" s="330"/>
      <c r="G37" s="28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8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8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8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8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92D0B-1E60-44EE-9A64-CA4E4456CD29}">
  <dimension ref="A1:I41"/>
  <sheetViews>
    <sheetView topLeftCell="A7" workbookViewId="0">
      <selection activeCell="O7" sqref="O7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470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472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185302.39999999999</v>
      </c>
      <c r="E6" s="2">
        <v>187670.56</v>
      </c>
      <c r="F6" s="2">
        <v>1</v>
      </c>
      <c r="G6" s="2">
        <f t="shared" ref="G6:G13" si="0">(E6-D6)*F6</f>
        <v>2368.1600000000035</v>
      </c>
      <c r="H6" s="2">
        <v>0.68899999999999995</v>
      </c>
      <c r="I6" s="2">
        <f t="shared" ref="I6:I19" si="1">G6*H6</f>
        <v>1631.6622400000024</v>
      </c>
    </row>
    <row r="7" spans="1:9" ht="21.95" customHeight="1" x14ac:dyDescent="0.2">
      <c r="A7" s="2" t="s">
        <v>6</v>
      </c>
      <c r="B7" s="2" t="s">
        <v>8</v>
      </c>
      <c r="C7" s="2"/>
      <c r="D7" s="2">
        <v>63061.71</v>
      </c>
      <c r="E7" s="2">
        <v>63956.91</v>
      </c>
      <c r="F7" s="2">
        <v>1</v>
      </c>
      <c r="G7" s="2">
        <f t="shared" si="0"/>
        <v>895.20000000000437</v>
      </c>
      <c r="H7" s="2">
        <v>0.68899999999999995</v>
      </c>
      <c r="I7" s="2">
        <f t="shared" si="1"/>
        <v>616.79280000000301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68945.399999999994</v>
      </c>
      <c r="E9" s="2">
        <v>69893.64</v>
      </c>
      <c r="F9" s="2">
        <v>1</v>
      </c>
      <c r="G9" s="2">
        <f t="shared" si="0"/>
        <v>948.24000000000524</v>
      </c>
      <c r="H9" s="2">
        <v>0.68899999999999995</v>
      </c>
      <c r="I9" s="2">
        <f t="shared" si="1"/>
        <v>653.33736000000351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24148.92</v>
      </c>
      <c r="E10" s="2">
        <v>24148.92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159680.9</v>
      </c>
      <c r="E11" s="2">
        <v>159814.9</v>
      </c>
      <c r="F11" s="2">
        <v>1</v>
      </c>
      <c r="G11" s="2">
        <f t="shared" si="0"/>
        <v>134</v>
      </c>
      <c r="H11" s="2">
        <v>0.68899999999999995</v>
      </c>
      <c r="I11" s="2">
        <f t="shared" si="1"/>
        <v>92.325999999999993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335458.40000000002</v>
      </c>
      <c r="E12" s="2">
        <v>335542.40000000002</v>
      </c>
      <c r="F12" s="2">
        <v>1</v>
      </c>
      <c r="G12" s="2">
        <f t="shared" si="0"/>
        <v>84</v>
      </c>
      <c r="H12" s="2">
        <v>0.68899999999999995</v>
      </c>
      <c r="I12" s="2">
        <f t="shared" si="1"/>
        <v>57.875999999999998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313245.90000000002</v>
      </c>
      <c r="E13" s="2">
        <v>313351</v>
      </c>
      <c r="F13" s="2">
        <v>1</v>
      </c>
      <c r="G13" s="2">
        <f t="shared" si="0"/>
        <v>105.09999999997672</v>
      </c>
      <c r="H13" s="2">
        <v>0.68899999999999995</v>
      </c>
      <c r="I13" s="2">
        <f t="shared" si="1"/>
        <v>72.413899999983954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4534.6999999999898</v>
      </c>
      <c r="H14" s="2">
        <v>0.68899999999999995</v>
      </c>
      <c r="I14" s="2">
        <f>I6+I7+I8+I9+I10+I11+I12+I13</f>
        <v>3124.4082999999932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312.8</v>
      </c>
      <c r="E16" s="2">
        <v>314.5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1464.1</v>
      </c>
      <c r="E17" s="2">
        <v>1472.7</v>
      </c>
      <c r="F17" s="2">
        <v>20</v>
      </c>
      <c r="G17" s="2">
        <f>(E17-D17)*F17</f>
        <v>172.00000000000273</v>
      </c>
      <c r="H17" s="2">
        <v>0.68899999999999995</v>
      </c>
      <c r="I17" s="2">
        <f t="shared" si="1"/>
        <v>118.50800000000187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1041.7</v>
      </c>
      <c r="E18" s="2">
        <v>1047.0999999999999</v>
      </c>
      <c r="F18" s="2">
        <v>20</v>
      </c>
      <c r="G18" s="2">
        <f>(E18-D18)*F18</f>
        <v>107.99999999999727</v>
      </c>
      <c r="H18" s="2">
        <v>0.68899999999999995</v>
      </c>
      <c r="I18" s="2">
        <f t="shared" si="1"/>
        <v>74.411999999998116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634.9</v>
      </c>
      <c r="E19" s="2">
        <v>638.70000000000005</v>
      </c>
      <c r="F19" s="2">
        <v>20</v>
      </c>
      <c r="G19" s="2">
        <f>(E19-D19)*F19</f>
        <v>76.000000000001364</v>
      </c>
      <c r="H19" s="2">
        <v>0.68899999999999995</v>
      </c>
      <c r="I19" s="2">
        <f t="shared" si="1"/>
        <v>52.364000000000935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492.00000000000045</v>
      </c>
      <c r="H20" s="2">
        <v>0.68899999999999995</v>
      </c>
      <c r="I20" s="2">
        <f>I16+I17+I18+I19</f>
        <v>338.98800000000028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4234</v>
      </c>
      <c r="E24" s="2">
        <v>4255</v>
      </c>
      <c r="F24" s="2">
        <v>1</v>
      </c>
      <c r="G24" s="2">
        <f>E24-D24</f>
        <v>21</v>
      </c>
      <c r="H24" s="2">
        <v>4.3899999999999997</v>
      </c>
      <c r="I24" s="2">
        <f>G24*H24</f>
        <v>92.19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4690</v>
      </c>
      <c r="E25" s="2">
        <v>4722</v>
      </c>
      <c r="F25" s="2">
        <v>1</v>
      </c>
      <c r="G25" s="2">
        <f>E25-D25</f>
        <v>32</v>
      </c>
      <c r="H25" s="2">
        <v>4.3899999999999997</v>
      </c>
      <c r="I25" s="2">
        <f>G25*H25</f>
        <v>140.47999999999999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53</v>
      </c>
      <c r="H26" s="2">
        <v>4.3899999999999997</v>
      </c>
      <c r="I26" s="2">
        <f>I24+I25+I23+I22</f>
        <v>232.67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45476</v>
      </c>
      <c r="E28" s="2">
        <v>45733</v>
      </c>
      <c r="F28" s="2">
        <v>1</v>
      </c>
      <c r="G28" s="2">
        <f>E28-D28</f>
        <v>257</v>
      </c>
      <c r="H28" s="2">
        <v>5.54</v>
      </c>
      <c r="I28" s="2">
        <f>G28*H28</f>
        <v>1423.78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257</v>
      </c>
      <c r="H30" s="2">
        <v>5.54</v>
      </c>
      <c r="I30" s="2">
        <f>I28+I29</f>
        <v>1423.78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2866.8</v>
      </c>
      <c r="E31" s="2">
        <v>2886.3</v>
      </c>
      <c r="F31" s="2">
        <v>1</v>
      </c>
      <c r="G31" s="2">
        <f>(E31-D31)*F31</f>
        <v>19.5</v>
      </c>
      <c r="H31" s="2">
        <v>0.68899999999999995</v>
      </c>
      <c r="I31" s="2">
        <f t="shared" ref="I31" si="2">G31*H31</f>
        <v>13.435499999999999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19.5</v>
      </c>
      <c r="H32" s="2">
        <v>0.68899999999999995</v>
      </c>
      <c r="I32" s="2">
        <f>G32*H32</f>
        <v>13.435499999999999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1516</v>
      </c>
      <c r="E33" s="2">
        <v>1526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5177.181799999993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90" t="s">
        <v>72</v>
      </c>
      <c r="C37" s="337" t="s">
        <v>82</v>
      </c>
      <c r="D37" s="339"/>
      <c r="E37" s="330" t="s">
        <v>83</v>
      </c>
      <c r="F37" s="330"/>
      <c r="G37" s="29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9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9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1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B50E-82C1-489C-935D-5EBC4D01EC34}">
  <dimension ref="A1:I41"/>
  <sheetViews>
    <sheetView workbookViewId="0">
      <selection activeCell="Q8" sqref="Q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473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475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474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187670.56</v>
      </c>
      <c r="E6" s="2">
        <v>190185.60000000001</v>
      </c>
      <c r="F6" s="2">
        <v>1</v>
      </c>
      <c r="G6" s="2">
        <f t="shared" ref="G6:G13" si="0">(E6-D6)*F6</f>
        <v>2515.0400000000081</v>
      </c>
      <c r="H6" s="2">
        <v>0.68899999999999995</v>
      </c>
      <c r="I6" s="2">
        <f t="shared" ref="I6:I19" si="1">G6*H6</f>
        <v>1732.8625600000055</v>
      </c>
    </row>
    <row r="7" spans="1:9" ht="21.95" customHeight="1" x14ac:dyDescent="0.2">
      <c r="A7" s="2" t="s">
        <v>6</v>
      </c>
      <c r="B7" s="2" t="s">
        <v>8</v>
      </c>
      <c r="C7" s="2"/>
      <c r="D7" s="2">
        <v>63956.91</v>
      </c>
      <c r="E7" s="2">
        <v>64959.72</v>
      </c>
      <c r="F7" s="2">
        <v>1</v>
      </c>
      <c r="G7" s="2">
        <f t="shared" si="0"/>
        <v>1002.8099999999977</v>
      </c>
      <c r="H7" s="2">
        <v>0.68899999999999995</v>
      </c>
      <c r="I7" s="2">
        <f t="shared" si="1"/>
        <v>690.93608999999833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69893.64</v>
      </c>
      <c r="E9" s="2">
        <v>70883.820000000007</v>
      </c>
      <c r="F9" s="2">
        <v>1</v>
      </c>
      <c r="G9" s="2">
        <f t="shared" si="0"/>
        <v>990.18000000000757</v>
      </c>
      <c r="H9" s="2">
        <v>0.68899999999999995</v>
      </c>
      <c r="I9" s="2">
        <f t="shared" si="1"/>
        <v>682.23402000000522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24148.92</v>
      </c>
      <c r="E10" s="2">
        <v>24283.89</v>
      </c>
      <c r="F10" s="2">
        <v>1</v>
      </c>
      <c r="G10" s="2">
        <f t="shared" si="0"/>
        <v>134.97000000000116</v>
      </c>
      <c r="H10" s="2">
        <v>0.68899999999999995</v>
      </c>
      <c r="I10" s="2">
        <f>G10*H10</f>
        <v>92.994330000000801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159814.9</v>
      </c>
      <c r="E11" s="2">
        <v>159979.4</v>
      </c>
      <c r="F11" s="2">
        <v>1</v>
      </c>
      <c r="G11" s="2">
        <f t="shared" si="0"/>
        <v>164.5</v>
      </c>
      <c r="H11" s="2">
        <v>0.68899999999999995</v>
      </c>
      <c r="I11" s="2">
        <f t="shared" si="1"/>
        <v>113.34049999999999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335542.40000000002</v>
      </c>
      <c r="E12" s="2">
        <v>335652.8</v>
      </c>
      <c r="F12" s="2">
        <v>1</v>
      </c>
      <c r="G12" s="2">
        <f t="shared" si="0"/>
        <v>110.39999999996508</v>
      </c>
      <c r="H12" s="2">
        <v>0.68899999999999995</v>
      </c>
      <c r="I12" s="2">
        <f t="shared" si="1"/>
        <v>76.06559999997593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313351</v>
      </c>
      <c r="E13" s="2">
        <v>313416.8</v>
      </c>
      <c r="F13" s="2">
        <v>1</v>
      </c>
      <c r="G13" s="2">
        <f t="shared" si="0"/>
        <v>65.799999999988358</v>
      </c>
      <c r="H13" s="2">
        <v>0.68899999999999995</v>
      </c>
      <c r="I13" s="2">
        <f t="shared" si="1"/>
        <v>45.336199999991976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4983.699999999968</v>
      </c>
      <c r="H14" s="2">
        <v>0.68899999999999995</v>
      </c>
      <c r="I14" s="2">
        <f>I6+I7+I8+I9+I10+I11+I12+I13</f>
        <v>3433.7692999999776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314.5</v>
      </c>
      <c r="E16" s="2">
        <v>317</v>
      </c>
      <c r="F16" s="2">
        <v>80</v>
      </c>
      <c r="G16" s="2">
        <f>(E16-D16)*F16</f>
        <v>200</v>
      </c>
      <c r="H16" s="2">
        <v>0.68899999999999995</v>
      </c>
      <c r="I16" s="2">
        <f t="shared" si="1"/>
        <v>137.79999999999998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1472.7</v>
      </c>
      <c r="E17" s="2">
        <v>1481.4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1047.0999999999999</v>
      </c>
      <c r="E18" s="2">
        <v>1053.0999999999999</v>
      </c>
      <c r="F18" s="2">
        <v>20</v>
      </c>
      <c r="G18" s="2">
        <f>(E18-D18)*F18</f>
        <v>120</v>
      </c>
      <c r="H18" s="2">
        <v>0.68899999999999995</v>
      </c>
      <c r="I18" s="2">
        <f t="shared" si="1"/>
        <v>82.679999999999993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638.70000000000005</v>
      </c>
      <c r="E19" s="2">
        <v>642.5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570</v>
      </c>
      <c r="H20" s="2">
        <v>0.68899999999999995</v>
      </c>
      <c r="I20" s="2">
        <f>I16+I17+I18+I19</f>
        <v>392.72999999999996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4255</v>
      </c>
      <c r="E24" s="2">
        <v>4291</v>
      </c>
      <c r="F24" s="2">
        <v>1</v>
      </c>
      <c r="G24" s="2">
        <f>E24-D24</f>
        <v>36</v>
      </c>
      <c r="H24" s="2">
        <v>4.3899999999999997</v>
      </c>
      <c r="I24" s="2">
        <f>G24*H24</f>
        <v>158.04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4722</v>
      </c>
      <c r="E25" s="2">
        <v>4751</v>
      </c>
      <c r="F25" s="2">
        <v>1</v>
      </c>
      <c r="G25" s="2">
        <f>E25-D25</f>
        <v>29</v>
      </c>
      <c r="H25" s="2">
        <v>4.3899999999999997</v>
      </c>
      <c r="I25" s="2">
        <f>G25*H25</f>
        <v>127.30999999999999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65</v>
      </c>
      <c r="H26" s="2">
        <v>4.3899999999999997</v>
      </c>
      <c r="I26" s="2">
        <f>I24+I25+I23+I22</f>
        <v>285.34999999999997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45733</v>
      </c>
      <c r="E28" s="2">
        <v>45893</v>
      </c>
      <c r="F28" s="2">
        <v>1</v>
      </c>
      <c r="G28" s="2">
        <f>E28-D28</f>
        <v>160</v>
      </c>
      <c r="H28" s="2">
        <v>5.54</v>
      </c>
      <c r="I28" s="2">
        <f>G28*H28</f>
        <v>886.4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160</v>
      </c>
      <c r="H30" s="2">
        <v>5.54</v>
      </c>
      <c r="I30" s="2">
        <f>I28+I29</f>
        <v>886.4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2886.3</v>
      </c>
      <c r="E31" s="2">
        <v>2900</v>
      </c>
      <c r="F31" s="2">
        <v>1</v>
      </c>
      <c r="G31" s="2">
        <f>(E31-D31)*F31</f>
        <v>13.699999999999818</v>
      </c>
      <c r="H31" s="2">
        <v>0.68899999999999995</v>
      </c>
      <c r="I31" s="2">
        <f t="shared" ref="I31" si="2">G31*H31</f>
        <v>9.4392999999998732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13.699999999999818</v>
      </c>
      <c r="H32" s="2">
        <v>0.68899999999999995</v>
      </c>
      <c r="I32" s="2">
        <f>G32*H32</f>
        <v>9.4392999999998732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1526</v>
      </c>
      <c r="E33" s="2">
        <v>1534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5042.8085999999776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92" t="s">
        <v>72</v>
      </c>
      <c r="C37" s="337" t="s">
        <v>82</v>
      </c>
      <c r="D37" s="339"/>
      <c r="E37" s="330" t="s">
        <v>83</v>
      </c>
      <c r="F37" s="330"/>
      <c r="G37" s="29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9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9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3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D3E71-9D06-43D0-BC43-662196BB1A82}">
  <dimension ref="A1:I41"/>
  <sheetViews>
    <sheetView workbookViewId="0">
      <selection activeCell="P8" sqref="P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476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478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477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190185.60000000001</v>
      </c>
      <c r="E6" s="2">
        <v>192935.36</v>
      </c>
      <c r="F6" s="2">
        <v>1</v>
      </c>
      <c r="G6" s="2">
        <f t="shared" ref="G6:G13" si="0">(E6-D6)*F6</f>
        <v>2749.7599999999802</v>
      </c>
      <c r="H6" s="2">
        <v>0.68899999999999995</v>
      </c>
      <c r="I6" s="2">
        <f t="shared" ref="I6:I19" si="1">G6*H6</f>
        <v>1894.5846399999862</v>
      </c>
    </row>
    <row r="7" spans="1:9" ht="21.95" customHeight="1" x14ac:dyDescent="0.2">
      <c r="A7" s="2" t="s">
        <v>6</v>
      </c>
      <c r="B7" s="2" t="s">
        <v>8</v>
      </c>
      <c r="C7" s="2"/>
      <c r="D7" s="2">
        <v>64959.72</v>
      </c>
      <c r="E7" s="2">
        <v>65827.86</v>
      </c>
      <c r="F7" s="2">
        <v>1</v>
      </c>
      <c r="G7" s="2">
        <f t="shared" si="0"/>
        <v>868.13999999999942</v>
      </c>
      <c r="H7" s="2">
        <v>0.68899999999999995</v>
      </c>
      <c r="I7" s="2">
        <f t="shared" si="1"/>
        <v>598.14845999999955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70883.820000000007</v>
      </c>
      <c r="E9" s="2">
        <v>71651.429999999993</v>
      </c>
      <c r="F9" s="2">
        <v>1</v>
      </c>
      <c r="G9" s="2">
        <f t="shared" si="0"/>
        <v>767.60999999998603</v>
      </c>
      <c r="H9" s="2">
        <v>0.68899999999999995</v>
      </c>
      <c r="I9" s="2">
        <f t="shared" si="1"/>
        <v>528.88328999999032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24283.89</v>
      </c>
      <c r="E10" s="2">
        <v>24690.48</v>
      </c>
      <c r="F10" s="2">
        <v>1</v>
      </c>
      <c r="G10" s="2">
        <f t="shared" si="0"/>
        <v>406.59000000000015</v>
      </c>
      <c r="H10" s="2">
        <v>0.68899999999999995</v>
      </c>
      <c r="I10" s="2">
        <f>G10*H10</f>
        <v>280.14051000000006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159979.4</v>
      </c>
      <c r="E11" s="2">
        <v>160142.29999999999</v>
      </c>
      <c r="F11" s="2">
        <v>1</v>
      </c>
      <c r="G11" s="2">
        <f t="shared" si="0"/>
        <v>162.89999999999418</v>
      </c>
      <c r="H11" s="2">
        <v>0.68899999999999995</v>
      </c>
      <c r="I11" s="2">
        <f t="shared" si="1"/>
        <v>112.23809999999598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335652.8</v>
      </c>
      <c r="E12" s="2">
        <v>335691.4</v>
      </c>
      <c r="F12" s="2">
        <v>1</v>
      </c>
      <c r="G12" s="2">
        <f t="shared" si="0"/>
        <v>38.600000000034925</v>
      </c>
      <c r="H12" s="2">
        <v>0.68899999999999995</v>
      </c>
      <c r="I12" s="2">
        <f t="shared" si="1"/>
        <v>26.59540000002406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313416.8</v>
      </c>
      <c r="E13" s="2">
        <v>313494.40000000002</v>
      </c>
      <c r="F13" s="2">
        <v>1</v>
      </c>
      <c r="G13" s="2">
        <f t="shared" si="0"/>
        <v>77.600000000034925</v>
      </c>
      <c r="H13" s="2">
        <v>0.68899999999999995</v>
      </c>
      <c r="I13" s="2">
        <f t="shared" si="1"/>
        <v>53.466400000024059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5071.2000000000298</v>
      </c>
      <c r="H14" s="2">
        <v>0.68899999999999995</v>
      </c>
      <c r="I14" s="2">
        <f>I6+I7+I8+I9+I10+I11+I12+I13</f>
        <v>3494.0568000000203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317</v>
      </c>
      <c r="E16" s="2">
        <v>320.10000000000002</v>
      </c>
      <c r="F16" s="2">
        <v>80</v>
      </c>
      <c r="G16" s="2">
        <f>(E16-D16)*F16</f>
        <v>248.00000000000182</v>
      </c>
      <c r="H16" s="2">
        <v>0.68899999999999995</v>
      </c>
      <c r="I16" s="2">
        <f t="shared" si="1"/>
        <v>170.87200000000124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1481.4</v>
      </c>
      <c r="E17" s="2">
        <v>1490.3</v>
      </c>
      <c r="F17" s="2">
        <v>20</v>
      </c>
      <c r="G17" s="2">
        <f>(E17-D17)*F17</f>
        <v>177.99999999999727</v>
      </c>
      <c r="H17" s="2">
        <v>0.68899999999999995</v>
      </c>
      <c r="I17" s="2">
        <f t="shared" si="1"/>
        <v>122.64199999999811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1053.0999999999999</v>
      </c>
      <c r="E18" s="2">
        <v>1059.4000000000001</v>
      </c>
      <c r="F18" s="2">
        <v>20</v>
      </c>
      <c r="G18" s="2">
        <f>(E18-D18)*F18</f>
        <v>126.00000000000364</v>
      </c>
      <c r="H18" s="2">
        <v>0.68899999999999995</v>
      </c>
      <c r="I18" s="2">
        <f t="shared" si="1"/>
        <v>86.814000000002494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642.5</v>
      </c>
      <c r="E19" s="2">
        <v>646.4</v>
      </c>
      <c r="F19" s="2">
        <v>20</v>
      </c>
      <c r="G19" s="2">
        <f>(E19-D19)*F19</f>
        <v>77.999999999999545</v>
      </c>
      <c r="H19" s="2">
        <v>0.68899999999999995</v>
      </c>
      <c r="I19" s="2">
        <f t="shared" si="1"/>
        <v>53.741999999999685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630.00000000000227</v>
      </c>
      <c r="H20" s="2">
        <v>0.68899999999999995</v>
      </c>
      <c r="I20" s="2">
        <f>I16+I17+I18+I19</f>
        <v>434.07000000000147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4291</v>
      </c>
      <c r="E24" s="2">
        <v>4344</v>
      </c>
      <c r="F24" s="2">
        <v>1</v>
      </c>
      <c r="G24" s="2">
        <f>E24-D24</f>
        <v>53</v>
      </c>
      <c r="H24" s="2">
        <v>4.3899999999999997</v>
      </c>
      <c r="I24" s="2">
        <f>G24*H24</f>
        <v>232.67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4751</v>
      </c>
      <c r="E25" s="2">
        <v>4786</v>
      </c>
      <c r="F25" s="2">
        <v>1</v>
      </c>
      <c r="G25" s="2">
        <f>E25-D25</f>
        <v>35</v>
      </c>
      <c r="H25" s="2">
        <v>4.3899999999999997</v>
      </c>
      <c r="I25" s="2">
        <f>G25*H25</f>
        <v>153.64999999999998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88</v>
      </c>
      <c r="H26" s="2">
        <v>4.3899999999999997</v>
      </c>
      <c r="I26" s="2">
        <f>I24+I25+I23+I22</f>
        <v>386.31999999999994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45893</v>
      </c>
      <c r="E28" s="2">
        <v>46198</v>
      </c>
      <c r="F28" s="2">
        <v>1</v>
      </c>
      <c r="G28" s="2">
        <f>E28-D28</f>
        <v>305</v>
      </c>
      <c r="H28" s="2">
        <v>5.54</v>
      </c>
      <c r="I28" s="2">
        <f>G28*H28</f>
        <v>1689.7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305</v>
      </c>
      <c r="H30" s="2">
        <v>5.54</v>
      </c>
      <c r="I30" s="2">
        <f>I28+I29</f>
        <v>1689.7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2900</v>
      </c>
      <c r="E31" s="2">
        <v>2922.9</v>
      </c>
      <c r="F31" s="2">
        <v>1</v>
      </c>
      <c r="G31" s="2">
        <f>(E31-D31)*F31</f>
        <v>22.900000000000091</v>
      </c>
      <c r="H31" s="2">
        <v>0.68899999999999995</v>
      </c>
      <c r="I31" s="2">
        <f t="shared" ref="I31" si="2">G31*H31</f>
        <v>15.778100000000061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22.900000000000091</v>
      </c>
      <c r="H32" s="2">
        <v>0.68899999999999995</v>
      </c>
      <c r="I32" s="2">
        <f>G32*H32</f>
        <v>15.778100000000061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1534</v>
      </c>
      <c r="E33" s="2">
        <v>1545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6068.2149000000218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94" t="s">
        <v>72</v>
      </c>
      <c r="C37" s="337" t="s">
        <v>82</v>
      </c>
      <c r="D37" s="339"/>
      <c r="E37" s="330" t="s">
        <v>83</v>
      </c>
      <c r="F37" s="330"/>
      <c r="G37" s="29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9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9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5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2627-74D3-4321-AFC1-F3134ED8F12F}">
  <dimension ref="A1:I41"/>
  <sheetViews>
    <sheetView workbookViewId="0">
      <selection activeCell="K8" sqref="K8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479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480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477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192935.36</v>
      </c>
      <c r="E6" s="2">
        <v>196101.28</v>
      </c>
      <c r="F6" s="2">
        <v>1</v>
      </c>
      <c r="G6" s="2">
        <f t="shared" ref="G6:G13" si="0">(E6-D6)*F6</f>
        <v>3165.9200000000128</v>
      </c>
      <c r="H6" s="2">
        <v>0.68899999999999995</v>
      </c>
      <c r="I6" s="2">
        <f t="shared" ref="I6:I19" si="1">G6*H6</f>
        <v>2181.3188800000084</v>
      </c>
    </row>
    <row r="7" spans="1:9" ht="21.95" customHeight="1" x14ac:dyDescent="0.2">
      <c r="A7" s="2" t="s">
        <v>6</v>
      </c>
      <c r="B7" s="2" t="s">
        <v>8</v>
      </c>
      <c r="C7" s="2"/>
      <c r="D7" s="2">
        <v>65827.86</v>
      </c>
      <c r="E7" s="2">
        <v>66972.570000000007</v>
      </c>
      <c r="F7" s="2">
        <v>1</v>
      </c>
      <c r="G7" s="2">
        <f t="shared" si="0"/>
        <v>1144.7100000000064</v>
      </c>
      <c r="H7" s="2">
        <v>0.68899999999999995</v>
      </c>
      <c r="I7" s="2">
        <f t="shared" si="1"/>
        <v>788.70519000000434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71651.429999999993</v>
      </c>
      <c r="E9" s="2">
        <v>72668.67</v>
      </c>
      <c r="F9" s="2">
        <v>1</v>
      </c>
      <c r="G9" s="2">
        <f t="shared" si="0"/>
        <v>1017.2400000000052</v>
      </c>
      <c r="H9" s="2">
        <v>0.68899999999999995</v>
      </c>
      <c r="I9" s="2">
        <f t="shared" si="1"/>
        <v>700.87836000000357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24690.48</v>
      </c>
      <c r="E10" s="2">
        <v>24859.5</v>
      </c>
      <c r="F10" s="2">
        <v>1</v>
      </c>
      <c r="G10" s="2">
        <f t="shared" si="0"/>
        <v>169.02000000000044</v>
      </c>
      <c r="H10" s="2">
        <v>0.68899999999999995</v>
      </c>
      <c r="I10" s="2">
        <f>G10*H10</f>
        <v>116.4547800000003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160142.29999999999</v>
      </c>
      <c r="E11" s="2">
        <v>160274.1</v>
      </c>
      <c r="F11" s="2">
        <v>1</v>
      </c>
      <c r="G11" s="2">
        <f t="shared" si="0"/>
        <v>131.80000000001746</v>
      </c>
      <c r="H11" s="2">
        <v>0.68899999999999995</v>
      </c>
      <c r="I11" s="2">
        <f t="shared" si="1"/>
        <v>90.810200000012031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335691.4</v>
      </c>
      <c r="E12" s="2">
        <v>335772</v>
      </c>
      <c r="F12" s="2">
        <v>1</v>
      </c>
      <c r="G12" s="2">
        <f t="shared" si="0"/>
        <v>80.599999999976717</v>
      </c>
      <c r="H12" s="2">
        <v>0.68899999999999995</v>
      </c>
      <c r="I12" s="2">
        <f t="shared" si="1"/>
        <v>55.533399999983956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313494.40000000002</v>
      </c>
      <c r="E13" s="2">
        <v>313549.8</v>
      </c>
      <c r="F13" s="2">
        <v>1</v>
      </c>
      <c r="G13" s="2">
        <f t="shared" si="0"/>
        <v>55.399999999965075</v>
      </c>
      <c r="H13" s="2">
        <v>0.68899999999999995</v>
      </c>
      <c r="I13" s="2">
        <f t="shared" si="1"/>
        <v>38.170599999975934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5764.6899999999841</v>
      </c>
      <c r="H14" s="2">
        <v>0.68899999999999995</v>
      </c>
      <c r="I14" s="2">
        <f>I6+I7+I8+I9+I10+I11+I12+I13</f>
        <v>3971.8714099999888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320.10000000000002</v>
      </c>
      <c r="E16" s="2">
        <v>323.2</v>
      </c>
      <c r="F16" s="2">
        <v>80</v>
      </c>
      <c r="G16" s="2">
        <f>(E16-D16)*F16</f>
        <v>247.99999999999727</v>
      </c>
      <c r="H16" s="2">
        <v>0.68899999999999995</v>
      </c>
      <c r="I16" s="2">
        <f t="shared" si="1"/>
        <v>170.87199999999811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1490.3</v>
      </c>
      <c r="E17" s="2">
        <v>1499.2</v>
      </c>
      <c r="F17" s="2">
        <v>20</v>
      </c>
      <c r="G17" s="2">
        <f>(E17-D17)*F17</f>
        <v>178.00000000000182</v>
      </c>
      <c r="H17" s="2">
        <v>0.68899999999999995</v>
      </c>
      <c r="I17" s="2">
        <f t="shared" si="1"/>
        <v>122.64200000000125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1059.4000000000001</v>
      </c>
      <c r="E18" s="2">
        <v>1066.7</v>
      </c>
      <c r="F18" s="2">
        <v>20</v>
      </c>
      <c r="G18" s="2">
        <f>(E18-D18)*F18</f>
        <v>145.99999999999909</v>
      </c>
      <c r="H18" s="2">
        <v>0.68899999999999995</v>
      </c>
      <c r="I18" s="2">
        <f t="shared" si="1"/>
        <v>100.59399999999937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646.4</v>
      </c>
      <c r="E19" s="2">
        <v>6503</v>
      </c>
      <c r="F19" s="2">
        <v>20</v>
      </c>
      <c r="G19" s="2">
        <f>(E19-D19)*F19</f>
        <v>117132</v>
      </c>
      <c r="H19" s="2">
        <v>0.68899999999999995</v>
      </c>
      <c r="I19" s="2">
        <f t="shared" si="1"/>
        <v>80703.947999999989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117704</v>
      </c>
      <c r="H20" s="2">
        <v>0.68899999999999995</v>
      </c>
      <c r="I20" s="2">
        <f>I16+I17+I18+I19</f>
        <v>81098.055999999982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4344</v>
      </c>
      <c r="E24" s="2">
        <v>4403</v>
      </c>
      <c r="F24" s="2">
        <v>1</v>
      </c>
      <c r="G24" s="2">
        <f>E24-D24</f>
        <v>59</v>
      </c>
      <c r="H24" s="2">
        <v>4.3899999999999997</v>
      </c>
      <c r="I24" s="2">
        <f>G24*H24</f>
        <v>259.01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4786</v>
      </c>
      <c r="E25" s="2">
        <v>1499.2</v>
      </c>
      <c r="F25" s="2">
        <v>1</v>
      </c>
      <c r="G25" s="2">
        <f>E25-D25</f>
        <v>-3286.8</v>
      </c>
      <c r="H25" s="2">
        <v>4.3899999999999997</v>
      </c>
      <c r="I25" s="2">
        <f>G25*H25</f>
        <v>-14429.052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-3227.8</v>
      </c>
      <c r="H26" s="2">
        <v>4.3899999999999997</v>
      </c>
      <c r="I26" s="2">
        <f>I24+I25+I23+I22</f>
        <v>-14170.041999999999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46198</v>
      </c>
      <c r="E28" s="2">
        <v>46563</v>
      </c>
      <c r="F28" s="2">
        <v>1</v>
      </c>
      <c r="G28" s="2">
        <f>E28-D28</f>
        <v>365</v>
      </c>
      <c r="H28" s="2">
        <v>5.54</v>
      </c>
      <c r="I28" s="2">
        <f>G28*H28</f>
        <v>2022.1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365</v>
      </c>
      <c r="H30" s="2">
        <v>5.54</v>
      </c>
      <c r="I30" s="2">
        <f>I28+I29</f>
        <v>2022.1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2922.9</v>
      </c>
      <c r="E31" s="2">
        <v>2949.5</v>
      </c>
      <c r="F31" s="2">
        <v>1</v>
      </c>
      <c r="G31" s="2">
        <f>(E31-D31)*F31</f>
        <v>26.599999999999909</v>
      </c>
      <c r="H31" s="2">
        <v>0.68899999999999995</v>
      </c>
      <c r="I31" s="2">
        <f t="shared" ref="I31" si="2">G31*H31</f>
        <v>18.327399999999937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26.599999999999909</v>
      </c>
      <c r="H32" s="2">
        <v>0.68899999999999995</v>
      </c>
      <c r="I32" s="2">
        <f>G32*H32</f>
        <v>18.327399999999937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1545</v>
      </c>
      <c r="E33" s="2">
        <v>1559</v>
      </c>
      <c r="F33" s="2">
        <v>1</v>
      </c>
      <c r="G33" s="2">
        <f>E33-D33</f>
        <v>14</v>
      </c>
      <c r="H33" s="2">
        <v>4.3899999999999997</v>
      </c>
      <c r="I33" s="2">
        <f>G33*H33</f>
        <v>61.459999999999994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14</v>
      </c>
      <c r="H34" s="2">
        <v>4.3899999999999997</v>
      </c>
      <c r="I34" s="2">
        <f>G34*H34</f>
        <v>61.459999999999994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73001.77280999998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96" t="s">
        <v>72</v>
      </c>
      <c r="C37" s="337" t="s">
        <v>82</v>
      </c>
      <c r="D37" s="339"/>
      <c r="E37" s="330" t="s">
        <v>83</v>
      </c>
      <c r="F37" s="330"/>
      <c r="G37" s="29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9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9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7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A7F65-BA15-4989-A48A-CD22F5F215E3}">
  <dimension ref="A1:I41"/>
  <sheetViews>
    <sheetView workbookViewId="0">
      <selection activeCell="M16" sqref="M1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482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481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483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196101.28</v>
      </c>
      <c r="E6" s="2">
        <v>199001.60000000001</v>
      </c>
      <c r="F6" s="2">
        <v>1</v>
      </c>
      <c r="G6" s="2">
        <f t="shared" ref="G6:G13" si="0">(E6-D6)*F6</f>
        <v>2900.320000000007</v>
      </c>
      <c r="H6" s="2">
        <v>0.68899999999999995</v>
      </c>
      <c r="I6" s="2">
        <f t="shared" ref="I6:I19" si="1">G6*H6</f>
        <v>1998.3204800000046</v>
      </c>
    </row>
    <row r="7" spans="1:9" ht="21.95" customHeight="1" x14ac:dyDescent="0.2">
      <c r="A7" s="2" t="s">
        <v>6</v>
      </c>
      <c r="B7" s="2" t="s">
        <v>8</v>
      </c>
      <c r="C7" s="2"/>
      <c r="D7" s="2">
        <v>66972.570000000007</v>
      </c>
      <c r="E7" s="2">
        <v>68000.91</v>
      </c>
      <c r="F7" s="2">
        <v>1</v>
      </c>
      <c r="G7" s="2">
        <f t="shared" si="0"/>
        <v>1028.3399999999965</v>
      </c>
      <c r="H7" s="2">
        <v>0.68899999999999995</v>
      </c>
      <c r="I7" s="2">
        <f t="shared" si="1"/>
        <v>708.52625999999759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72668.67</v>
      </c>
      <c r="E9" s="2">
        <v>73364.52</v>
      </c>
      <c r="F9" s="2">
        <v>1</v>
      </c>
      <c r="G9" s="2">
        <f t="shared" si="0"/>
        <v>695.85000000000582</v>
      </c>
      <c r="H9" s="2">
        <v>0.68899999999999995</v>
      </c>
      <c r="I9" s="2">
        <f t="shared" si="1"/>
        <v>479.44065000000398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24859.5</v>
      </c>
      <c r="E10" s="2">
        <v>25312.65</v>
      </c>
      <c r="F10" s="2">
        <v>1</v>
      </c>
      <c r="G10" s="2">
        <f t="shared" si="0"/>
        <v>453.15000000000146</v>
      </c>
      <c r="H10" s="2">
        <v>0.68899999999999995</v>
      </c>
      <c r="I10" s="2">
        <f>G10*H10</f>
        <v>312.22035000000096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160274.1</v>
      </c>
      <c r="E11" s="2">
        <v>160393.60000000001</v>
      </c>
      <c r="F11" s="2">
        <v>1</v>
      </c>
      <c r="G11" s="2">
        <f t="shared" si="0"/>
        <v>119.5</v>
      </c>
      <c r="H11" s="2">
        <v>0.68899999999999995</v>
      </c>
      <c r="I11" s="2">
        <f t="shared" si="1"/>
        <v>82.335499999999996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335772</v>
      </c>
      <c r="E12" s="2">
        <v>335853.4</v>
      </c>
      <c r="F12" s="2">
        <v>1</v>
      </c>
      <c r="G12" s="2">
        <f t="shared" si="0"/>
        <v>81.400000000023283</v>
      </c>
      <c r="H12" s="2">
        <v>0.68899999999999995</v>
      </c>
      <c r="I12" s="2">
        <f t="shared" si="1"/>
        <v>56.084600000016039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313549.8</v>
      </c>
      <c r="E13" s="2">
        <v>313641.8</v>
      </c>
      <c r="F13" s="2">
        <v>1</v>
      </c>
      <c r="G13" s="2">
        <f t="shared" si="0"/>
        <v>92</v>
      </c>
      <c r="H13" s="2">
        <v>0.68899999999999995</v>
      </c>
      <c r="I13" s="2">
        <f t="shared" si="1"/>
        <v>63.387999999999998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5370.5600000000341</v>
      </c>
      <c r="H14" s="2">
        <v>0.68899999999999995</v>
      </c>
      <c r="I14" s="2">
        <f>I6+I7+I8+I9+I10+I11+I12+I13</f>
        <v>3700.3158400000234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323.2</v>
      </c>
      <c r="E16" s="2">
        <v>326</v>
      </c>
      <c r="F16" s="2">
        <v>80</v>
      </c>
      <c r="G16" s="2">
        <f>(E16-D16)*F16</f>
        <v>224.00000000000091</v>
      </c>
      <c r="H16" s="2">
        <v>0.68899999999999995</v>
      </c>
      <c r="I16" s="2">
        <f t="shared" si="1"/>
        <v>154.33600000000061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1499.2</v>
      </c>
      <c r="E17" s="2">
        <v>1508.5</v>
      </c>
      <c r="F17" s="2">
        <v>20</v>
      </c>
      <c r="G17" s="2">
        <f>(E17-D17)*F17</f>
        <v>185.99999999999909</v>
      </c>
      <c r="H17" s="2">
        <v>0.68899999999999995</v>
      </c>
      <c r="I17" s="2">
        <f t="shared" si="1"/>
        <v>128.15399999999937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1066.7</v>
      </c>
      <c r="E18" s="2">
        <v>1073.2</v>
      </c>
      <c r="F18" s="2">
        <v>20</v>
      </c>
      <c r="G18" s="2">
        <f>(E18-D18)*F18</f>
        <v>130</v>
      </c>
      <c r="H18" s="2">
        <v>0.68899999999999995</v>
      </c>
      <c r="I18" s="2">
        <f t="shared" si="1"/>
        <v>89.57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6503</v>
      </c>
      <c r="E19" s="2">
        <v>6542</v>
      </c>
      <c r="F19" s="2">
        <v>20</v>
      </c>
      <c r="G19" s="2">
        <f>(E19-D19)*F19</f>
        <v>780</v>
      </c>
      <c r="H19" s="2">
        <v>0.68899999999999995</v>
      </c>
      <c r="I19" s="2">
        <f t="shared" si="1"/>
        <v>537.41999999999996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1320</v>
      </c>
      <c r="H20" s="2">
        <v>0.68899999999999995</v>
      </c>
      <c r="I20" s="2">
        <f>I16+I17+I18+I19</f>
        <v>909.48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4403</v>
      </c>
      <c r="E24" s="2">
        <v>4455</v>
      </c>
      <c r="F24" s="2">
        <v>1</v>
      </c>
      <c r="G24" s="2">
        <f>E24-D24</f>
        <v>52</v>
      </c>
      <c r="H24" s="2">
        <v>4.3899999999999997</v>
      </c>
      <c r="I24" s="2">
        <f>G24*H24</f>
        <v>228.27999999999997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1499.2</v>
      </c>
      <c r="E25" s="2">
        <v>4861</v>
      </c>
      <c r="F25" s="2">
        <v>1</v>
      </c>
      <c r="G25" s="2">
        <f>E25-D25</f>
        <v>3361.8</v>
      </c>
      <c r="H25" s="2">
        <v>4.3899999999999997</v>
      </c>
      <c r="I25" s="2">
        <f>G25*H25</f>
        <v>14758.302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3413.8</v>
      </c>
      <c r="H26" s="2">
        <v>4.3899999999999997</v>
      </c>
      <c r="I26" s="2">
        <f>I24+I25+I23+I22</f>
        <v>14986.582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46563</v>
      </c>
      <c r="E28" s="2">
        <v>46920</v>
      </c>
      <c r="F28" s="2">
        <v>1</v>
      </c>
      <c r="G28" s="2">
        <f>E28-D28</f>
        <v>357</v>
      </c>
      <c r="H28" s="2">
        <v>5.54</v>
      </c>
      <c r="I28" s="2">
        <f>G28*H28</f>
        <v>1977.78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357</v>
      </c>
      <c r="H30" s="2">
        <v>5.54</v>
      </c>
      <c r="I30" s="2">
        <f>I28+I29</f>
        <v>1977.78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2949.5</v>
      </c>
      <c r="E31" s="2">
        <v>2976.3</v>
      </c>
      <c r="F31" s="2">
        <v>1</v>
      </c>
      <c r="G31" s="2">
        <f>(E31-D31)*F31</f>
        <v>26.800000000000182</v>
      </c>
      <c r="H31" s="2">
        <v>0.68899999999999995</v>
      </c>
      <c r="I31" s="2">
        <f t="shared" ref="I31" si="2">G31*H31</f>
        <v>18.465200000000124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26.800000000000182</v>
      </c>
      <c r="H32" s="2">
        <v>0.68899999999999995</v>
      </c>
      <c r="I32" s="2">
        <f>G32*H32</f>
        <v>18.465200000000124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1559</v>
      </c>
      <c r="E33" s="2">
        <v>1574</v>
      </c>
      <c r="F33" s="2">
        <v>1</v>
      </c>
      <c r="G33" s="2">
        <f>E33-D33</f>
        <v>15</v>
      </c>
      <c r="H33" s="2">
        <v>4.3899999999999997</v>
      </c>
      <c r="I33" s="2">
        <f>G33*H33</f>
        <v>65.849999999999994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15</v>
      </c>
      <c r="H34" s="2">
        <v>4.3899999999999997</v>
      </c>
      <c r="I34" s="2">
        <f>G34*H34</f>
        <v>65.849999999999994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21658.473040000019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298" t="s">
        <v>72</v>
      </c>
      <c r="C37" s="337" t="s">
        <v>82</v>
      </c>
      <c r="D37" s="339"/>
      <c r="E37" s="330" t="s">
        <v>83</v>
      </c>
      <c r="F37" s="330"/>
      <c r="G37" s="29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29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29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29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299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4409-BCDA-4189-B8AE-B4FDD78C6B8A}">
  <dimension ref="A1:I41"/>
  <sheetViews>
    <sheetView topLeftCell="A25" workbookViewId="0">
      <selection activeCell="N6" sqref="N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484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486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485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199001.60000000001</v>
      </c>
      <c r="E6" s="2">
        <v>201655.04000000001</v>
      </c>
      <c r="F6" s="2">
        <v>1</v>
      </c>
      <c r="G6" s="2">
        <f t="shared" ref="G6:G13" si="0">(E6-D6)*F6</f>
        <v>2653.4400000000023</v>
      </c>
      <c r="H6" s="2">
        <v>0.68899999999999995</v>
      </c>
      <c r="I6" s="2">
        <f t="shared" ref="I6:I19" si="1">G6*H6</f>
        <v>1828.2201600000014</v>
      </c>
    </row>
    <row r="7" spans="1:9" ht="21.95" customHeight="1" x14ac:dyDescent="0.2">
      <c r="A7" s="2" t="s">
        <v>6</v>
      </c>
      <c r="B7" s="2" t="s">
        <v>8</v>
      </c>
      <c r="C7" s="2"/>
      <c r="D7" s="2">
        <v>68000.91</v>
      </c>
      <c r="E7" s="2">
        <v>68983.679999999993</v>
      </c>
      <c r="F7" s="2">
        <v>1</v>
      </c>
      <c r="G7" s="2">
        <f t="shared" si="0"/>
        <v>982.76999999998952</v>
      </c>
      <c r="H7" s="2">
        <v>0.68899999999999995</v>
      </c>
      <c r="I7" s="2">
        <f t="shared" si="1"/>
        <v>677.12852999999268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73364.52</v>
      </c>
      <c r="E9" s="2">
        <v>74381.070000000007</v>
      </c>
      <c r="F9" s="2">
        <v>1</v>
      </c>
      <c r="G9" s="2">
        <f t="shared" si="0"/>
        <v>1016.5500000000029</v>
      </c>
      <c r="H9" s="2">
        <v>0.68899999999999995</v>
      </c>
      <c r="I9" s="2">
        <f t="shared" si="1"/>
        <v>700.40295000000197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25312.65</v>
      </c>
      <c r="E10" s="2">
        <v>25843.5</v>
      </c>
      <c r="F10" s="2">
        <v>1</v>
      </c>
      <c r="G10" s="2">
        <f t="shared" si="0"/>
        <v>530.84999999999854</v>
      </c>
      <c r="H10" s="2">
        <v>0.68899999999999995</v>
      </c>
      <c r="I10" s="2">
        <f>G10*H10</f>
        <v>365.75564999999898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160393.60000000001</v>
      </c>
      <c r="E11" s="2">
        <v>160557.79999999999</v>
      </c>
      <c r="F11" s="2">
        <v>1</v>
      </c>
      <c r="G11" s="2">
        <f t="shared" si="0"/>
        <v>164.19999999998254</v>
      </c>
      <c r="H11" s="2">
        <v>0.68899999999999995</v>
      </c>
      <c r="I11" s="2">
        <f t="shared" si="1"/>
        <v>113.13379999998796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335853.4</v>
      </c>
      <c r="E12" s="2">
        <v>335934.8</v>
      </c>
      <c r="F12" s="2">
        <v>1</v>
      </c>
      <c r="G12" s="2">
        <f t="shared" si="0"/>
        <v>81.399999999965075</v>
      </c>
      <c r="H12" s="2">
        <v>0.68899999999999995</v>
      </c>
      <c r="I12" s="2">
        <f t="shared" si="1"/>
        <v>56.084599999975936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313641.8</v>
      </c>
      <c r="E13" s="2">
        <v>313711.8</v>
      </c>
      <c r="F13" s="2">
        <v>1</v>
      </c>
      <c r="G13" s="2">
        <f t="shared" si="0"/>
        <v>70</v>
      </c>
      <c r="H13" s="2">
        <v>0.68899999999999995</v>
      </c>
      <c r="I13" s="2">
        <f t="shared" si="1"/>
        <v>48.23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5499.2099999999409</v>
      </c>
      <c r="H14" s="2">
        <v>0.68899999999999995</v>
      </c>
      <c r="I14" s="2">
        <f>I6+I7+I8+I9+I10+I11+I12+I13</f>
        <v>3788.9556899999593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326</v>
      </c>
      <c r="E16" s="2">
        <v>328.5</v>
      </c>
      <c r="F16" s="2">
        <v>80</v>
      </c>
      <c r="G16" s="2">
        <f>(E16-D16)*F16</f>
        <v>200</v>
      </c>
      <c r="H16" s="2">
        <v>0.68899999999999995</v>
      </c>
      <c r="I16" s="2">
        <f t="shared" si="1"/>
        <v>137.79999999999998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1508.5</v>
      </c>
      <c r="E17" s="2">
        <v>1516.7</v>
      </c>
      <c r="F17" s="2">
        <v>20</v>
      </c>
      <c r="G17" s="2">
        <f>(E17-D17)*F17</f>
        <v>164.00000000000091</v>
      </c>
      <c r="H17" s="2">
        <v>0.68899999999999995</v>
      </c>
      <c r="I17" s="2">
        <f t="shared" si="1"/>
        <v>112.99600000000062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1073.2</v>
      </c>
      <c r="E18" s="2">
        <v>1079.4000000000001</v>
      </c>
      <c r="F18" s="2">
        <v>20</v>
      </c>
      <c r="G18" s="2">
        <f>(E18-D18)*F18</f>
        <v>124.00000000000091</v>
      </c>
      <c r="H18" s="2">
        <v>0.68899999999999995</v>
      </c>
      <c r="I18" s="2">
        <f t="shared" si="1"/>
        <v>85.436000000000618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654.20000000000005</v>
      </c>
      <c r="E19" s="2">
        <v>658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564.00000000000091</v>
      </c>
      <c r="H20" s="2">
        <v>0.68899999999999995</v>
      </c>
      <c r="I20" s="2">
        <f>I16+I17+I18+I19</f>
        <v>388.59600000000057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4455</v>
      </c>
      <c r="E24" s="2">
        <v>4455</v>
      </c>
      <c r="F24" s="2">
        <v>1</v>
      </c>
      <c r="G24" s="2">
        <f>E24-D24</f>
        <v>0</v>
      </c>
      <c r="H24" s="2">
        <v>4.3899999999999997</v>
      </c>
      <c r="I24" s="2">
        <f>G24*H24</f>
        <v>0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4861</v>
      </c>
      <c r="E25" s="2">
        <v>4861</v>
      </c>
      <c r="F25" s="2">
        <v>1</v>
      </c>
      <c r="G25" s="2">
        <f>E25-D25</f>
        <v>0</v>
      </c>
      <c r="H25" s="2">
        <v>4.3899999999999997</v>
      </c>
      <c r="I25" s="2">
        <f>G25*H25</f>
        <v>0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0</v>
      </c>
      <c r="H26" s="2">
        <v>4.3899999999999997</v>
      </c>
      <c r="I26" s="2">
        <f>I24+I25+I23+I22</f>
        <v>0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46920</v>
      </c>
      <c r="E28" s="2">
        <v>47266</v>
      </c>
      <c r="F28" s="2">
        <v>1</v>
      </c>
      <c r="G28" s="2">
        <f>E28-D28</f>
        <v>346</v>
      </c>
      <c r="H28" s="2">
        <v>5.54</v>
      </c>
      <c r="I28" s="2">
        <f>G28*H28</f>
        <v>1916.84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346</v>
      </c>
      <c r="H30" s="2">
        <v>5.54</v>
      </c>
      <c r="I30" s="2">
        <f>I28+I29</f>
        <v>1916.84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2976.3</v>
      </c>
      <c r="E31" s="2">
        <v>3001.1</v>
      </c>
      <c r="F31" s="2">
        <v>1</v>
      </c>
      <c r="G31" s="2">
        <f>(E31-D31)*F31</f>
        <v>24.799999999999727</v>
      </c>
      <c r="H31" s="2">
        <v>0.68899999999999995</v>
      </c>
      <c r="I31" s="2">
        <f t="shared" ref="I31" si="2">G31*H31</f>
        <v>17.087199999999811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24.799999999999727</v>
      </c>
      <c r="H32" s="2">
        <v>0.68899999999999995</v>
      </c>
      <c r="I32" s="2">
        <f>G32*H32</f>
        <v>17.087199999999811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1574</v>
      </c>
      <c r="E33" s="2">
        <v>1586</v>
      </c>
      <c r="F33" s="2">
        <v>1</v>
      </c>
      <c r="G33" s="2">
        <f>E33-D33</f>
        <v>12</v>
      </c>
      <c r="H33" s="2">
        <v>4.3899999999999997</v>
      </c>
      <c r="I33" s="2">
        <f>G33*H33</f>
        <v>52.679999999999993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12</v>
      </c>
      <c r="H34" s="2">
        <v>4.3899999999999997</v>
      </c>
      <c r="I34" s="2">
        <f>G34*H34</f>
        <v>52.679999999999993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6164.1588899999606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0" t="s">
        <v>72</v>
      </c>
      <c r="C37" s="337" t="s">
        <v>82</v>
      </c>
      <c r="D37" s="339"/>
      <c r="E37" s="330" t="s">
        <v>83</v>
      </c>
      <c r="F37" s="330"/>
      <c r="G37" s="30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7DD7-75C9-4F3D-9037-B8E1FC979291}">
  <dimension ref="A1:I41"/>
  <sheetViews>
    <sheetView workbookViewId="0">
      <selection activeCell="H10" sqref="H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487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488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483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201655.04000000001</v>
      </c>
      <c r="E6" s="2">
        <v>203907.36</v>
      </c>
      <c r="F6" s="2">
        <v>1</v>
      </c>
      <c r="G6" s="2">
        <f t="shared" ref="G6:G13" si="0">(E6-D6)*F6</f>
        <v>2252.3199999999779</v>
      </c>
      <c r="H6" s="2">
        <v>0.68899999999999995</v>
      </c>
      <c r="I6" s="2">
        <f t="shared" ref="I6:I19" si="1">G6*H6</f>
        <v>1551.8484799999846</v>
      </c>
    </row>
    <row r="7" spans="1:9" ht="21.95" customHeight="1" x14ac:dyDescent="0.2">
      <c r="A7" s="2" t="s">
        <v>6</v>
      </c>
      <c r="B7" s="2" t="s">
        <v>8</v>
      </c>
      <c r="C7" s="2"/>
      <c r="D7" s="2">
        <v>68983.679999999993</v>
      </c>
      <c r="E7" s="2">
        <v>69715.95</v>
      </c>
      <c r="F7" s="2">
        <v>1</v>
      </c>
      <c r="G7" s="2">
        <f t="shared" si="0"/>
        <v>732.27000000000407</v>
      </c>
      <c r="H7" s="2">
        <v>0.68899999999999995</v>
      </c>
      <c r="I7" s="2">
        <f t="shared" si="1"/>
        <v>504.53403000000276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74381.070000000007</v>
      </c>
      <c r="E9" s="2">
        <v>75412.95</v>
      </c>
      <c r="F9" s="2">
        <v>1</v>
      </c>
      <c r="G9" s="2">
        <f t="shared" si="0"/>
        <v>1031.8799999999901</v>
      </c>
      <c r="H9" s="2">
        <v>0.68899999999999995</v>
      </c>
      <c r="I9" s="2">
        <f t="shared" si="1"/>
        <v>710.96531999999308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25843.5</v>
      </c>
      <c r="E10" s="2">
        <v>25843.5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160557.79999999999</v>
      </c>
      <c r="E11" s="2">
        <v>160718.20000000001</v>
      </c>
      <c r="F11" s="2">
        <v>1</v>
      </c>
      <c r="G11" s="2">
        <f t="shared" si="0"/>
        <v>160.40000000002328</v>
      </c>
      <c r="H11" s="2">
        <v>0.68899999999999995</v>
      </c>
      <c r="I11" s="2">
        <f t="shared" si="1"/>
        <v>110.51560000001604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335934.8</v>
      </c>
      <c r="E12" s="2">
        <v>336013.3</v>
      </c>
      <c r="F12" s="2">
        <v>1</v>
      </c>
      <c r="G12" s="2">
        <f t="shared" si="0"/>
        <v>78.5</v>
      </c>
      <c r="H12" s="2">
        <v>0.68899999999999995</v>
      </c>
      <c r="I12" s="2">
        <f t="shared" si="1"/>
        <v>54.086499999999994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313711.8</v>
      </c>
      <c r="E13" s="2">
        <v>313764.8</v>
      </c>
      <c r="F13" s="2">
        <v>1</v>
      </c>
      <c r="G13" s="2">
        <f t="shared" si="0"/>
        <v>53</v>
      </c>
      <c r="H13" s="2">
        <v>0.68899999999999995</v>
      </c>
      <c r="I13" s="2">
        <f t="shared" si="1"/>
        <v>36.516999999999996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4308.3699999999953</v>
      </c>
      <c r="H14" s="2">
        <v>0.68899999999999995</v>
      </c>
      <c r="I14" s="2">
        <f>I6+I7+I8+I9+I10+I11+I12+I13</f>
        <v>2968.4669299999964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328.5</v>
      </c>
      <c r="E16" s="2">
        <v>330.3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1516.7</v>
      </c>
      <c r="E17" s="2">
        <v>1525.4</v>
      </c>
      <c r="F17" s="2">
        <v>20</v>
      </c>
      <c r="G17" s="2">
        <f>(E17-D17)*F17</f>
        <v>174.00000000000091</v>
      </c>
      <c r="H17" s="2">
        <v>0.68899999999999995</v>
      </c>
      <c r="I17" s="2">
        <f t="shared" si="1"/>
        <v>119.88600000000062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1079.4000000000001</v>
      </c>
      <c r="E18" s="2">
        <v>1084.8</v>
      </c>
      <c r="F18" s="2">
        <v>20</v>
      </c>
      <c r="G18" s="2">
        <f>(E18-D18)*F18</f>
        <v>107.99999999999727</v>
      </c>
      <c r="H18" s="2">
        <v>0.68899999999999995</v>
      </c>
      <c r="I18" s="2">
        <f t="shared" si="1"/>
        <v>74.411999999998116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658</v>
      </c>
      <c r="E19" s="2">
        <v>661.8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501.99999999999818</v>
      </c>
      <c r="H20" s="2">
        <v>0.68899999999999995</v>
      </c>
      <c r="I20" s="2">
        <f>I16+I17+I18+I19</f>
        <v>345.87799999999868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4455</v>
      </c>
      <c r="E24" s="2">
        <v>4515</v>
      </c>
      <c r="F24" s="2">
        <v>1</v>
      </c>
      <c r="G24" s="2">
        <f>E24-D24</f>
        <v>60</v>
      </c>
      <c r="H24" s="2">
        <v>4.3899999999999997</v>
      </c>
      <c r="I24" s="2">
        <f>G24*H24</f>
        <v>263.39999999999998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4861</v>
      </c>
      <c r="E25" s="2">
        <v>4921</v>
      </c>
      <c r="F25" s="2">
        <v>1</v>
      </c>
      <c r="G25" s="2">
        <f>E25-D25</f>
        <v>60</v>
      </c>
      <c r="H25" s="2">
        <v>4.3899999999999997</v>
      </c>
      <c r="I25" s="2">
        <f>G25*H25</f>
        <v>263.39999999999998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120</v>
      </c>
      <c r="H26" s="2">
        <v>4.3899999999999997</v>
      </c>
      <c r="I26" s="2">
        <f>I24+I25+I23+I22</f>
        <v>526.79999999999995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47266</v>
      </c>
      <c r="E28" s="2">
        <v>47524</v>
      </c>
      <c r="F28" s="2">
        <v>1</v>
      </c>
      <c r="G28" s="2">
        <f>E28-D28</f>
        <v>258</v>
      </c>
      <c r="H28" s="2">
        <v>5.54</v>
      </c>
      <c r="I28" s="2">
        <f>G28*H28</f>
        <v>1429.32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258</v>
      </c>
      <c r="H30" s="2">
        <v>5.54</v>
      </c>
      <c r="I30" s="2">
        <f>I28+I29</f>
        <v>1429.32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3001.1</v>
      </c>
      <c r="E31" s="2">
        <v>3020.1</v>
      </c>
      <c r="F31" s="2">
        <v>1</v>
      </c>
      <c r="G31" s="2">
        <f>(E31-D31)*F31</f>
        <v>19</v>
      </c>
      <c r="H31" s="2">
        <v>0.68899999999999995</v>
      </c>
      <c r="I31" s="2">
        <f t="shared" ref="I31" si="2">G31*H31</f>
        <v>13.090999999999999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19</v>
      </c>
      <c r="H32" s="2">
        <v>0.68899999999999995</v>
      </c>
      <c r="I32" s="2">
        <f>G32*H32</f>
        <v>13.090999999999999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1586</v>
      </c>
      <c r="E33" s="2">
        <v>1596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5327.4559299999946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0" t="s">
        <v>72</v>
      </c>
      <c r="C37" s="337" t="s">
        <v>82</v>
      </c>
      <c r="D37" s="339"/>
      <c r="E37" s="330" t="s">
        <v>83</v>
      </c>
      <c r="F37" s="330"/>
      <c r="G37" s="30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1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4BC0-BACF-4F02-AD2A-72A68EA675FA}">
  <dimension ref="A1:I41"/>
  <sheetViews>
    <sheetView workbookViewId="0">
      <selection activeCell="H10" sqref="H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490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491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489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203907.36</v>
      </c>
      <c r="E6" s="2">
        <v>206336.16</v>
      </c>
      <c r="F6" s="2">
        <v>1</v>
      </c>
      <c r="G6" s="2">
        <f t="shared" ref="G6:G13" si="0">(E6-D6)*F6</f>
        <v>2428.8000000000175</v>
      </c>
      <c r="H6" s="2">
        <v>0.68899999999999995</v>
      </c>
      <c r="I6" s="2">
        <f t="shared" ref="I6:I19" si="1">G6*H6</f>
        <v>1673.443200000012</v>
      </c>
    </row>
    <row r="7" spans="1:9" ht="21.95" customHeight="1" x14ac:dyDescent="0.2">
      <c r="A7" s="2" t="s">
        <v>6</v>
      </c>
      <c r="B7" s="2" t="s">
        <v>8</v>
      </c>
      <c r="C7" s="2"/>
      <c r="D7" s="2">
        <v>69715.95</v>
      </c>
      <c r="E7" s="2">
        <v>70458.17</v>
      </c>
      <c r="F7" s="2">
        <v>1</v>
      </c>
      <c r="G7" s="2">
        <f t="shared" si="0"/>
        <v>742.22000000000116</v>
      </c>
      <c r="H7" s="2">
        <v>0.68899999999999995</v>
      </c>
      <c r="I7" s="2">
        <f t="shared" si="1"/>
        <v>511.38958000000076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75412.95</v>
      </c>
      <c r="E9" s="2">
        <v>76386.78</v>
      </c>
      <c r="F9" s="2">
        <v>1</v>
      </c>
      <c r="G9" s="2">
        <f t="shared" si="0"/>
        <v>973.83000000000175</v>
      </c>
      <c r="H9" s="2">
        <v>0.68899999999999995</v>
      </c>
      <c r="I9" s="2">
        <f t="shared" si="1"/>
        <v>670.96887000000117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25843.5</v>
      </c>
      <c r="E10" s="2">
        <v>26118.27</v>
      </c>
      <c r="F10" s="2">
        <v>1</v>
      </c>
      <c r="G10" s="2">
        <f t="shared" si="0"/>
        <v>274.77000000000044</v>
      </c>
      <c r="H10" s="2">
        <v>0.68899999999999995</v>
      </c>
      <c r="I10" s="2">
        <f>G10*H10</f>
        <v>189.31653000000028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160718.20000000001</v>
      </c>
      <c r="E11" s="2">
        <v>160833.79999999999</v>
      </c>
      <c r="F11" s="2">
        <v>1</v>
      </c>
      <c r="G11" s="2">
        <f t="shared" si="0"/>
        <v>115.59999999997672</v>
      </c>
      <c r="H11" s="2">
        <v>0.68899999999999995</v>
      </c>
      <c r="I11" s="2">
        <f t="shared" si="1"/>
        <v>79.648399999983951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336013.3</v>
      </c>
      <c r="E12" s="2">
        <v>336074</v>
      </c>
      <c r="F12" s="2">
        <v>1</v>
      </c>
      <c r="G12" s="2">
        <f t="shared" si="0"/>
        <v>60.700000000011642</v>
      </c>
      <c r="H12" s="2">
        <v>0.68899999999999995</v>
      </c>
      <c r="I12" s="2">
        <f t="shared" si="1"/>
        <v>41.822300000008021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313764.8</v>
      </c>
      <c r="E13" s="2">
        <v>313831.18</v>
      </c>
      <c r="F13" s="2">
        <v>1</v>
      </c>
      <c r="G13" s="2">
        <f t="shared" si="0"/>
        <v>66.380000000004657</v>
      </c>
      <c r="H13" s="2">
        <v>0.68899999999999995</v>
      </c>
      <c r="I13" s="2">
        <f t="shared" si="1"/>
        <v>45.735820000003201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4662.3000000000138</v>
      </c>
      <c r="H14" s="2">
        <v>0.68899999999999995</v>
      </c>
      <c r="I14" s="2">
        <f>I6+I7+I8+I9+I10+I11+I12+I13</f>
        <v>3212.3247000000092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330.3</v>
      </c>
      <c r="E16" s="2">
        <v>332.1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1525.4</v>
      </c>
      <c r="E17" s="2">
        <v>1533.9</v>
      </c>
      <c r="F17" s="2">
        <v>20</v>
      </c>
      <c r="G17" s="2">
        <f>(E17-D17)*F17</f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1084.8</v>
      </c>
      <c r="E18" s="2">
        <v>1090.3</v>
      </c>
      <c r="F18" s="2">
        <v>20</v>
      </c>
      <c r="G18" s="2">
        <f>(E18-D18)*F18</f>
        <v>110</v>
      </c>
      <c r="H18" s="2">
        <v>0.68899999999999995</v>
      </c>
      <c r="I18" s="2">
        <f t="shared" si="1"/>
        <v>75.789999999999992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661.8</v>
      </c>
      <c r="E19" s="2">
        <v>665.7</v>
      </c>
      <c r="F19" s="2">
        <v>20</v>
      </c>
      <c r="G19" s="2">
        <f>(E19-D19)*F19</f>
        <v>78.000000000001819</v>
      </c>
      <c r="H19" s="2">
        <v>0.68899999999999995</v>
      </c>
      <c r="I19" s="2">
        <f t="shared" si="1"/>
        <v>53.742000000001248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502.00000000000273</v>
      </c>
      <c r="H20" s="2">
        <v>0.68899999999999995</v>
      </c>
      <c r="I20" s="2">
        <f>I16+I17+I18+I19</f>
        <v>345.87800000000192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4515</v>
      </c>
      <c r="E24" s="2">
        <v>4541</v>
      </c>
      <c r="F24" s="2">
        <v>1</v>
      </c>
      <c r="G24" s="2">
        <f>E24-D24</f>
        <v>26</v>
      </c>
      <c r="H24" s="2">
        <v>4.3899999999999997</v>
      </c>
      <c r="I24" s="2">
        <f>G24*H24</f>
        <v>114.13999999999999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4921</v>
      </c>
      <c r="E25" s="2">
        <v>4947</v>
      </c>
      <c r="F25" s="2">
        <v>1</v>
      </c>
      <c r="G25" s="2">
        <f>E25-D25</f>
        <v>26</v>
      </c>
      <c r="H25" s="2">
        <v>4.3899999999999997</v>
      </c>
      <c r="I25" s="2">
        <f>G25*H25</f>
        <v>114.13999999999999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52</v>
      </c>
      <c r="H26" s="2">
        <v>4.3899999999999997</v>
      </c>
      <c r="I26" s="2">
        <f>I24+I25+I23+I22</f>
        <v>228.27999999999997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47524</v>
      </c>
      <c r="E28" s="2">
        <v>47785</v>
      </c>
      <c r="F28" s="2">
        <v>1</v>
      </c>
      <c r="G28" s="2">
        <f>E28-D28</f>
        <v>261</v>
      </c>
      <c r="H28" s="2">
        <v>5.54</v>
      </c>
      <c r="I28" s="2">
        <f>G28*H28</f>
        <v>1445.94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261</v>
      </c>
      <c r="H30" s="2">
        <v>5.54</v>
      </c>
      <c r="I30" s="2">
        <f>I28+I29</f>
        <v>1445.94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3020.1</v>
      </c>
      <c r="E31" s="302">
        <v>3039</v>
      </c>
      <c r="F31" s="2">
        <v>1</v>
      </c>
      <c r="G31" s="2">
        <f>(E31-D31)*F31</f>
        <v>18.900000000000091</v>
      </c>
      <c r="H31" s="2">
        <v>0.68899999999999995</v>
      </c>
      <c r="I31" s="2">
        <f t="shared" ref="I31" si="2">G31*H31</f>
        <v>13.022100000000062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18.900000000000091</v>
      </c>
      <c r="H32" s="2">
        <v>0.68899999999999995</v>
      </c>
      <c r="I32" s="2">
        <f>G32*H32</f>
        <v>13.022100000000062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1596</v>
      </c>
      <c r="E33" s="2">
        <v>1607</v>
      </c>
      <c r="F33" s="2">
        <v>1</v>
      </c>
      <c r="G33" s="2">
        <f>E33-D33</f>
        <v>11</v>
      </c>
      <c r="H33" s="2">
        <v>4.3899999999999997</v>
      </c>
      <c r="I33" s="2">
        <f>G33*H33</f>
        <v>48.29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11</v>
      </c>
      <c r="H34" s="2">
        <v>4.3899999999999997</v>
      </c>
      <c r="I34" s="2">
        <f>G34*H34</f>
        <v>48.29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5293.734800000012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2" t="s">
        <v>72</v>
      </c>
      <c r="C37" s="337" t="s">
        <v>82</v>
      </c>
      <c r="D37" s="339"/>
      <c r="E37" s="330" t="s">
        <v>83</v>
      </c>
      <c r="F37" s="330"/>
      <c r="G37" s="30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E783-3A69-4399-9BED-90E1CA89FF52}">
  <dimension ref="A1:I41"/>
  <sheetViews>
    <sheetView topLeftCell="A22" workbookViewId="0">
      <selection activeCell="K26" sqref="K2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492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493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206336.16</v>
      </c>
      <c r="E6" s="2">
        <v>208213.92</v>
      </c>
      <c r="F6" s="2">
        <v>1</v>
      </c>
      <c r="G6" s="2">
        <f t="shared" ref="G6:G13" si="0">(E6-D6)*F6</f>
        <v>1877.7600000000093</v>
      </c>
      <c r="H6" s="2">
        <v>0.68899999999999995</v>
      </c>
      <c r="I6" s="2">
        <f t="shared" ref="I6:I19" si="1">G6*H6</f>
        <v>1293.7766400000064</v>
      </c>
    </row>
    <row r="7" spans="1:9" ht="21.95" customHeight="1" x14ac:dyDescent="0.2">
      <c r="A7" s="2" t="s">
        <v>6</v>
      </c>
      <c r="B7" s="2" t="s">
        <v>8</v>
      </c>
      <c r="C7" s="2"/>
      <c r="D7" s="2">
        <v>70458.17</v>
      </c>
      <c r="E7" s="2">
        <v>71208.539999999994</v>
      </c>
      <c r="F7" s="2">
        <v>1</v>
      </c>
      <c r="G7" s="2">
        <f t="shared" si="0"/>
        <v>750.36999999999534</v>
      </c>
      <c r="H7" s="2">
        <v>0.68899999999999995</v>
      </c>
      <c r="I7" s="2">
        <f t="shared" si="1"/>
        <v>517.00492999999676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76386.78</v>
      </c>
      <c r="E9" s="2">
        <v>77323.350000000006</v>
      </c>
      <c r="F9" s="2">
        <v>1</v>
      </c>
      <c r="G9" s="2">
        <f t="shared" si="0"/>
        <v>936.57000000000698</v>
      </c>
      <c r="H9" s="2">
        <v>0.68899999999999995</v>
      </c>
      <c r="I9" s="2">
        <f t="shared" si="1"/>
        <v>645.2967300000048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26118.27</v>
      </c>
      <c r="E10" s="2">
        <v>26118.27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160833.79999999999</v>
      </c>
      <c r="E11" s="2">
        <v>160929.1</v>
      </c>
      <c r="F11" s="2">
        <v>1</v>
      </c>
      <c r="G11" s="2">
        <f t="shared" si="0"/>
        <v>95.300000000017462</v>
      </c>
      <c r="H11" s="2">
        <v>0.68899999999999995</v>
      </c>
      <c r="I11" s="2">
        <f t="shared" si="1"/>
        <v>65.661700000012033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336074</v>
      </c>
      <c r="E12" s="2">
        <v>336091.9</v>
      </c>
      <c r="F12" s="2">
        <v>1</v>
      </c>
      <c r="G12" s="2">
        <f t="shared" si="0"/>
        <v>17.900000000023283</v>
      </c>
      <c r="H12" s="2">
        <v>0.68899999999999995</v>
      </c>
      <c r="I12" s="2">
        <f t="shared" si="1"/>
        <v>12.33310000001604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313831.18</v>
      </c>
      <c r="E13" s="2">
        <v>313905.90000000002</v>
      </c>
      <c r="F13" s="2">
        <v>1</v>
      </c>
      <c r="G13" s="2">
        <f t="shared" si="0"/>
        <v>74.720000000030268</v>
      </c>
      <c r="H13" s="2">
        <v>0.68899999999999995</v>
      </c>
      <c r="I13" s="2">
        <f t="shared" si="1"/>
        <v>51.482080000020851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3752.6200000000827</v>
      </c>
      <c r="H14" s="2">
        <v>0.68899999999999995</v>
      </c>
      <c r="I14" s="2">
        <f>I6+I7+I8+I9+I10+I11+I12+I13</f>
        <v>2585.5551800000571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332.1</v>
      </c>
      <c r="E16" s="2">
        <v>333.8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1533.9</v>
      </c>
      <c r="E17" s="2">
        <v>1542.2</v>
      </c>
      <c r="F17" s="2">
        <v>20</v>
      </c>
      <c r="G17" s="2">
        <f>(E17-D17)*F17</f>
        <v>165.99999999999909</v>
      </c>
      <c r="H17" s="2">
        <v>0.68899999999999995</v>
      </c>
      <c r="I17" s="2">
        <f t="shared" si="1"/>
        <v>114.37399999999937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1090.3</v>
      </c>
      <c r="E18" s="2">
        <v>1095</v>
      </c>
      <c r="F18" s="2">
        <v>20</v>
      </c>
      <c r="G18" s="2">
        <f>(E18-D18)*F18</f>
        <v>94.000000000000909</v>
      </c>
      <c r="H18" s="2">
        <v>0.68899999999999995</v>
      </c>
      <c r="I18" s="2">
        <f t="shared" si="1"/>
        <v>64.766000000000616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665.7</v>
      </c>
      <c r="E19" s="2">
        <v>669.4</v>
      </c>
      <c r="F19" s="2">
        <v>20</v>
      </c>
      <c r="G19" s="2">
        <f>(E19-D19)*F19</f>
        <v>73.999999999998636</v>
      </c>
      <c r="H19" s="2">
        <v>0.68899999999999995</v>
      </c>
      <c r="I19" s="2">
        <f t="shared" si="1"/>
        <v>50.985999999999059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469.99999999999773</v>
      </c>
      <c r="H20" s="2">
        <v>0.68899999999999995</v>
      </c>
      <c r="I20" s="2">
        <f>I16+I17+I18+I19</f>
        <v>323.82999999999845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4541</v>
      </c>
      <c r="E24" s="2">
        <v>4561</v>
      </c>
      <c r="F24" s="2">
        <v>1</v>
      </c>
      <c r="G24" s="2">
        <f>E24-D24</f>
        <v>20</v>
      </c>
      <c r="H24" s="2">
        <v>4.3899999999999997</v>
      </c>
      <c r="I24" s="2">
        <f>G24*H24</f>
        <v>87.8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4947</v>
      </c>
      <c r="E25" s="2">
        <v>4964</v>
      </c>
      <c r="F25" s="2">
        <v>1</v>
      </c>
      <c r="G25" s="2">
        <f>E25-D25</f>
        <v>17</v>
      </c>
      <c r="H25" s="2">
        <v>4.3899999999999997</v>
      </c>
      <c r="I25" s="2">
        <f>G25*H25</f>
        <v>74.63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37</v>
      </c>
      <c r="H26" s="2">
        <v>4.3899999999999997</v>
      </c>
      <c r="I26" s="2">
        <f>I24+I25+I23+I22</f>
        <v>162.43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47785</v>
      </c>
      <c r="E28" s="2">
        <v>48006</v>
      </c>
      <c r="F28" s="2">
        <v>1</v>
      </c>
      <c r="G28" s="2">
        <f>E28-D28</f>
        <v>221</v>
      </c>
      <c r="H28" s="2">
        <v>5.54</v>
      </c>
      <c r="I28" s="2">
        <f>G28*H28</f>
        <v>1224.3399999999999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221</v>
      </c>
      <c r="H30" s="2">
        <v>5.54</v>
      </c>
      <c r="I30" s="2">
        <f>I28+I29</f>
        <v>1224.3399999999999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2">
        <v>3039</v>
      </c>
      <c r="E31" s="302">
        <v>3055.8</v>
      </c>
      <c r="F31" s="2">
        <v>1</v>
      </c>
      <c r="G31" s="2">
        <f>(E31-D31)*F31</f>
        <v>16.800000000000182</v>
      </c>
      <c r="H31" s="2">
        <v>0.68899999999999995</v>
      </c>
      <c r="I31" s="2">
        <f t="shared" ref="I31" si="2">G31*H31</f>
        <v>11.575200000000125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16.800000000000182</v>
      </c>
      <c r="H32" s="2">
        <v>0.68899999999999995</v>
      </c>
      <c r="I32" s="2">
        <f>G32*H32</f>
        <v>11.575200000000125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1607</v>
      </c>
      <c r="E33" s="2">
        <v>1615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4342.8503800000553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2" t="s">
        <v>72</v>
      </c>
      <c r="C37" s="337" t="s">
        <v>82</v>
      </c>
      <c r="D37" s="339"/>
      <c r="E37" s="330" t="s">
        <v>83</v>
      </c>
      <c r="F37" s="330"/>
      <c r="G37" s="30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3">
        <f>E41-C41</f>
        <v>0</v>
      </c>
      <c r="H41" s="340"/>
      <c r="I41" s="341"/>
    </row>
  </sheetData>
  <mergeCells count="32"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553D-FDDE-4C79-AFE7-896EF77D703D}">
  <dimension ref="A1:I41"/>
  <sheetViews>
    <sheetView topLeftCell="A4" workbookViewId="0">
      <selection sqref="A1:I41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494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495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208213.92</v>
      </c>
      <c r="E6" s="2">
        <v>210211.3</v>
      </c>
      <c r="F6" s="2">
        <v>1</v>
      </c>
      <c r="G6" s="2">
        <f t="shared" ref="G6:G13" si="0">(E6-D6)*F6</f>
        <v>1997.3799999999756</v>
      </c>
      <c r="H6" s="2">
        <v>0.68899999999999995</v>
      </c>
      <c r="I6" s="2">
        <f t="shared" ref="I6:I19" si="1">G6*H6</f>
        <v>1376.1948199999831</v>
      </c>
    </row>
    <row r="7" spans="1:9" ht="21.95" customHeight="1" x14ac:dyDescent="0.2">
      <c r="A7" s="2" t="s">
        <v>6</v>
      </c>
      <c r="B7" s="2" t="s">
        <v>8</v>
      </c>
      <c r="C7" s="2"/>
      <c r="D7" s="2">
        <v>71208.539999999994</v>
      </c>
      <c r="E7" s="2">
        <v>71954.100000000006</v>
      </c>
      <c r="F7" s="2">
        <v>1</v>
      </c>
      <c r="G7" s="2">
        <f t="shared" si="0"/>
        <v>745.56000000001222</v>
      </c>
      <c r="H7" s="2">
        <v>0.68899999999999995</v>
      </c>
      <c r="I7" s="2">
        <f t="shared" si="1"/>
        <v>513.69084000000839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77323.350000000006</v>
      </c>
      <c r="E9" s="2">
        <v>78223.95</v>
      </c>
      <c r="F9" s="2">
        <v>1</v>
      </c>
      <c r="G9" s="2">
        <f t="shared" si="0"/>
        <v>900.59999999999127</v>
      </c>
      <c r="H9" s="2">
        <v>0.68899999999999995</v>
      </c>
      <c r="I9" s="2">
        <f t="shared" si="1"/>
        <v>620.51339999999391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26118.27</v>
      </c>
      <c r="E10" s="2">
        <v>26118.27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160929.1</v>
      </c>
      <c r="E11" s="2">
        <v>160972.6</v>
      </c>
      <c r="F11" s="2">
        <v>1</v>
      </c>
      <c r="G11" s="2">
        <f t="shared" si="0"/>
        <v>43.5</v>
      </c>
      <c r="H11" s="2">
        <v>0.68899999999999995</v>
      </c>
      <c r="I11" s="2">
        <f t="shared" si="1"/>
        <v>29.971499999999999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336091.9</v>
      </c>
      <c r="E12" s="2">
        <v>336147.6</v>
      </c>
      <c r="F12" s="2">
        <v>1</v>
      </c>
      <c r="G12" s="2">
        <f t="shared" si="0"/>
        <v>55.699999999953434</v>
      </c>
      <c r="H12" s="2">
        <v>0.68899999999999995</v>
      </c>
      <c r="I12" s="2">
        <f t="shared" si="1"/>
        <v>38.37729999996791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313905.90000000002</v>
      </c>
      <c r="E13" s="2">
        <v>313945.09999999998</v>
      </c>
      <c r="F13" s="2">
        <v>1</v>
      </c>
      <c r="G13" s="2">
        <f t="shared" si="0"/>
        <v>39.199999999953434</v>
      </c>
      <c r="H13" s="2">
        <v>0.68899999999999995</v>
      </c>
      <c r="I13" s="2">
        <f t="shared" si="1"/>
        <v>27.008799999967913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3781.9399999998859</v>
      </c>
      <c r="H14" s="2">
        <v>0.68899999999999995</v>
      </c>
      <c r="I14" s="2">
        <f>I6+I7+I8+I9+I10+I11+I12+I13</f>
        <v>2605.7566599999209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333.8</v>
      </c>
      <c r="E16" s="2">
        <v>335.1</v>
      </c>
      <c r="F16" s="2">
        <v>80</v>
      </c>
      <c r="G16" s="2">
        <f>(E16-D16)*F16</f>
        <v>104.00000000000091</v>
      </c>
      <c r="H16" s="2">
        <v>0.68899999999999995</v>
      </c>
      <c r="I16" s="2">
        <f t="shared" si="1"/>
        <v>71.656000000000617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1542.2</v>
      </c>
      <c r="E17" s="2">
        <v>1549.2</v>
      </c>
      <c r="F17" s="2">
        <v>20</v>
      </c>
      <c r="G17" s="2">
        <f>(E17-D17)*F17</f>
        <v>140</v>
      </c>
      <c r="H17" s="2">
        <v>0.68899999999999995</v>
      </c>
      <c r="I17" s="2">
        <f t="shared" si="1"/>
        <v>96.46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1095</v>
      </c>
      <c r="E18" s="2">
        <v>1099.4000000000001</v>
      </c>
      <c r="F18" s="2">
        <v>20</v>
      </c>
      <c r="G18" s="2">
        <f>(E18-D18)*F18</f>
        <v>88.000000000001819</v>
      </c>
      <c r="H18" s="2">
        <v>0.68899999999999995</v>
      </c>
      <c r="I18" s="2">
        <f t="shared" si="1"/>
        <v>60.632000000001248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669.4</v>
      </c>
      <c r="E19" s="2">
        <v>672.5</v>
      </c>
      <c r="F19" s="2">
        <v>20</v>
      </c>
      <c r="G19" s="2">
        <f>(E19-D19)*F19</f>
        <v>62.000000000000455</v>
      </c>
      <c r="H19" s="2">
        <v>0.68899999999999995</v>
      </c>
      <c r="I19" s="2">
        <f t="shared" si="1"/>
        <v>42.718000000000309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394.00000000000318</v>
      </c>
      <c r="H20" s="2">
        <v>0.68899999999999995</v>
      </c>
      <c r="I20" s="2">
        <f>I16+I17+I18+I19</f>
        <v>271.46600000000217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4561</v>
      </c>
      <c r="E24" s="2">
        <v>4575</v>
      </c>
      <c r="F24" s="2">
        <v>1</v>
      </c>
      <c r="G24" s="2">
        <f>E24-D24</f>
        <v>14</v>
      </c>
      <c r="H24" s="2">
        <v>4.3899999999999997</v>
      </c>
      <c r="I24" s="2">
        <f>G24*H24</f>
        <v>61.459999999999994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4964</v>
      </c>
      <c r="E25" s="2">
        <v>4981</v>
      </c>
      <c r="F25" s="2">
        <v>1</v>
      </c>
      <c r="G25" s="2">
        <f>E25-D25</f>
        <v>17</v>
      </c>
      <c r="H25" s="2">
        <v>4.3899999999999997</v>
      </c>
      <c r="I25" s="2">
        <f>G25*H25</f>
        <v>74.63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31</v>
      </c>
      <c r="H26" s="2">
        <v>4.3899999999999997</v>
      </c>
      <c r="I26" s="2">
        <f>I24+I25+I23+I22</f>
        <v>136.08999999999997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48006</v>
      </c>
      <c r="E28" s="2">
        <v>48201</v>
      </c>
      <c r="F28" s="2">
        <v>1</v>
      </c>
      <c r="G28" s="2">
        <f>E28-D28</f>
        <v>195</v>
      </c>
      <c r="H28" s="2">
        <v>5.54</v>
      </c>
      <c r="I28" s="2">
        <f>G28*H28</f>
        <v>1080.3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195</v>
      </c>
      <c r="H30" s="2">
        <v>5.54</v>
      </c>
      <c r="I30" s="2">
        <f>I28+I29</f>
        <v>1080.3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04">
        <v>3055.8</v>
      </c>
      <c r="E31" s="304">
        <v>3070.5</v>
      </c>
      <c r="F31" s="2">
        <v>1</v>
      </c>
      <c r="G31" s="2">
        <f>(E31-D31)*F31</f>
        <v>14.699999999999818</v>
      </c>
      <c r="H31" s="2">
        <v>0.68899999999999995</v>
      </c>
      <c r="I31" s="2">
        <f t="shared" ref="I31" si="2">G31*H31</f>
        <v>10.128299999999873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14.699999999999818</v>
      </c>
      <c r="H32" s="2">
        <v>0.68899999999999995</v>
      </c>
      <c r="I32" s="2">
        <f>G32*H32</f>
        <v>10.128299999999873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1615</v>
      </c>
      <c r="E33" s="2">
        <v>1620</v>
      </c>
      <c r="F33" s="2">
        <v>1</v>
      </c>
      <c r="G33" s="2">
        <f>E33-D33</f>
        <v>5</v>
      </c>
      <c r="H33" s="2">
        <v>4.3899999999999997</v>
      </c>
      <c r="I33" s="2">
        <f>G33*H33</f>
        <v>21.95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5</v>
      </c>
      <c r="H34" s="2">
        <v>4.3899999999999997</v>
      </c>
      <c r="I34" s="2">
        <f>G34*H34</f>
        <v>21.95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4125.6909599999235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4" t="s">
        <v>72</v>
      </c>
      <c r="C37" s="337" t="s">
        <v>82</v>
      </c>
      <c r="D37" s="339"/>
      <c r="E37" s="330" t="s">
        <v>83</v>
      </c>
      <c r="F37" s="330"/>
      <c r="G37" s="304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4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4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5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5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2165-7D1F-4013-8C4E-FB9661767580}">
  <dimension ref="A1:I41"/>
  <sheetViews>
    <sheetView topLeftCell="A7" workbookViewId="0">
      <selection activeCell="L16" sqref="L1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496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497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210211.3</v>
      </c>
      <c r="E6" s="2">
        <v>212045.6</v>
      </c>
      <c r="F6" s="2">
        <v>1</v>
      </c>
      <c r="G6" s="2">
        <f t="shared" ref="G6:G13" si="0">(E6-D6)*F6</f>
        <v>1834.3000000000175</v>
      </c>
      <c r="H6" s="2">
        <v>0.68899999999999995</v>
      </c>
      <c r="I6" s="2">
        <f t="shared" ref="I6:I19" si="1">G6*H6</f>
        <v>1263.832700000012</v>
      </c>
    </row>
    <row r="7" spans="1:9" ht="21.95" customHeight="1" x14ac:dyDescent="0.2">
      <c r="A7" s="2" t="s">
        <v>6</v>
      </c>
      <c r="B7" s="2" t="s">
        <v>8</v>
      </c>
      <c r="C7" s="2"/>
      <c r="D7" s="2">
        <v>71954.100000000006</v>
      </c>
      <c r="E7" s="2">
        <v>72694</v>
      </c>
      <c r="F7" s="2">
        <v>1</v>
      </c>
      <c r="G7" s="2">
        <f t="shared" si="0"/>
        <v>739.89999999999418</v>
      </c>
      <c r="H7" s="2">
        <v>0.68899999999999995</v>
      </c>
      <c r="I7" s="2">
        <f t="shared" si="1"/>
        <v>509.79109999999594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78223.95</v>
      </c>
      <c r="E9" s="2">
        <v>78664.800000000003</v>
      </c>
      <c r="F9" s="2">
        <v>1</v>
      </c>
      <c r="G9" s="2">
        <f t="shared" si="0"/>
        <v>440.85000000000582</v>
      </c>
      <c r="H9" s="2">
        <v>0.68899999999999995</v>
      </c>
      <c r="I9" s="2">
        <f t="shared" si="1"/>
        <v>303.74565000000399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26118.27</v>
      </c>
      <c r="E10" s="2">
        <v>26729.5</v>
      </c>
      <c r="F10" s="2">
        <v>1</v>
      </c>
      <c r="G10" s="2">
        <f t="shared" si="0"/>
        <v>611.22999999999956</v>
      </c>
      <c r="H10" s="2">
        <v>0.68899999999999995</v>
      </c>
      <c r="I10" s="2">
        <f>G10*H10</f>
        <v>421.13746999999967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160972.6</v>
      </c>
      <c r="E11" s="2">
        <v>161059.5</v>
      </c>
      <c r="F11" s="2">
        <v>1</v>
      </c>
      <c r="G11" s="2">
        <f t="shared" si="0"/>
        <v>86.899999999994179</v>
      </c>
      <c r="H11" s="2">
        <v>0.68899999999999995</v>
      </c>
      <c r="I11" s="2">
        <f t="shared" si="1"/>
        <v>59.874099999995984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336147.6</v>
      </c>
      <c r="E12" s="2">
        <v>336205.5</v>
      </c>
      <c r="F12" s="2">
        <v>1</v>
      </c>
      <c r="G12" s="2">
        <f t="shared" si="0"/>
        <v>57.900000000023283</v>
      </c>
      <c r="H12" s="2">
        <v>0.68899999999999995</v>
      </c>
      <c r="I12" s="2">
        <f t="shared" si="1"/>
        <v>39.893100000016041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313945.09999999998</v>
      </c>
      <c r="E13" s="2">
        <v>313979.59999999998</v>
      </c>
      <c r="F13" s="2">
        <v>1</v>
      </c>
      <c r="G13" s="2">
        <f t="shared" si="0"/>
        <v>34.5</v>
      </c>
      <c r="H13" s="2">
        <v>0.68899999999999995</v>
      </c>
      <c r="I13" s="2">
        <f t="shared" si="1"/>
        <v>23.770499999999998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3805.5800000000345</v>
      </c>
      <c r="H14" s="2">
        <v>0.68899999999999995</v>
      </c>
      <c r="I14" s="2">
        <f>I6+I7+I8+I9+I10+I11+I12+I13</f>
        <v>2622.0446200000238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335.1</v>
      </c>
      <c r="E16" s="2">
        <v>336.8</v>
      </c>
      <c r="F16" s="2">
        <v>80</v>
      </c>
      <c r="G16" s="2">
        <f>(E16-D16)*F16</f>
        <v>135.99999999999909</v>
      </c>
      <c r="H16" s="2">
        <v>0.68899999999999995</v>
      </c>
      <c r="I16" s="2">
        <f t="shared" si="1"/>
        <v>93.703999999999368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1549.2</v>
      </c>
      <c r="E17" s="2">
        <v>1557.7</v>
      </c>
      <c r="F17" s="2">
        <v>20</v>
      </c>
      <c r="G17" s="2">
        <f>(E17-D17)*F17</f>
        <v>170</v>
      </c>
      <c r="H17" s="2">
        <v>0.68899999999999995</v>
      </c>
      <c r="I17" s="2">
        <f t="shared" si="1"/>
        <v>117.13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1099.4000000000001</v>
      </c>
      <c r="E18" s="2">
        <v>1103.9000000000001</v>
      </c>
      <c r="F18" s="2">
        <v>20</v>
      </c>
      <c r="G18" s="2">
        <f>(E18-D18)*F18</f>
        <v>90</v>
      </c>
      <c r="H18" s="2">
        <v>0.68899999999999995</v>
      </c>
      <c r="I18" s="2">
        <f t="shared" si="1"/>
        <v>62.01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672.5</v>
      </c>
      <c r="E19" s="2">
        <v>676.3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471.99999999999818</v>
      </c>
      <c r="H20" s="2">
        <v>0.68899999999999995</v>
      </c>
      <c r="I20" s="2">
        <f>I16+I17+I18+I19</f>
        <v>325.20799999999872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4575</v>
      </c>
      <c r="E24" s="2">
        <v>4593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4981</v>
      </c>
      <c r="E25" s="2">
        <v>5001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38</v>
      </c>
      <c r="H26" s="2">
        <v>4.3899999999999997</v>
      </c>
      <c r="I26" s="2">
        <f>I24+I25+I23+I22</f>
        <v>166.82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48201</v>
      </c>
      <c r="E28" s="2">
        <v>48373</v>
      </c>
      <c r="F28" s="2">
        <v>1</v>
      </c>
      <c r="G28" s="2">
        <f>E28-D28</f>
        <v>172</v>
      </c>
      <c r="H28" s="2">
        <v>5.54</v>
      </c>
      <c r="I28" s="2">
        <f>G28*H28</f>
        <v>952.88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172</v>
      </c>
      <c r="H30" s="2">
        <v>5.54</v>
      </c>
      <c r="I30" s="2">
        <f>I28+I29</f>
        <v>952.88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06">
        <v>3070.5</v>
      </c>
      <c r="E31" s="306">
        <v>3084.2</v>
      </c>
      <c r="F31" s="2">
        <v>1</v>
      </c>
      <c r="G31" s="2">
        <f>(E31-D31)*F31</f>
        <v>13.699999999999818</v>
      </c>
      <c r="H31" s="2">
        <v>0.68899999999999995</v>
      </c>
      <c r="I31" s="2">
        <f t="shared" ref="I31" si="2">G31*H31</f>
        <v>9.4392999999998732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13.699999999999818</v>
      </c>
      <c r="H32" s="2">
        <v>0.68899999999999995</v>
      </c>
      <c r="I32" s="2">
        <f>G32*H32</f>
        <v>9.4392999999998732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1620</v>
      </c>
      <c r="E33" s="2">
        <v>1629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4115.901920000023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6" t="s">
        <v>72</v>
      </c>
      <c r="C37" s="337" t="s">
        <v>82</v>
      </c>
      <c r="D37" s="339"/>
      <c r="E37" s="330" t="s">
        <v>83</v>
      </c>
      <c r="F37" s="330"/>
      <c r="G37" s="306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6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6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7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7">
        <f>E41-C41</f>
        <v>0</v>
      </c>
      <c r="H41" s="340"/>
      <c r="I41" s="341"/>
    </row>
  </sheetData>
  <mergeCells count="32"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A1:I1"/>
    <mergeCell ref="A2:I2"/>
    <mergeCell ref="A3:I3"/>
    <mergeCell ref="A4:I4"/>
    <mergeCell ref="A14:F14"/>
    <mergeCell ref="A30:F30"/>
    <mergeCell ref="A15:I15"/>
    <mergeCell ref="A20:F20"/>
    <mergeCell ref="A21:I21"/>
    <mergeCell ref="A26:F26"/>
    <mergeCell ref="A27:I27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F43F-8495-4360-97A9-F5C9D24A32BA}">
  <dimension ref="A1:I41"/>
  <sheetViews>
    <sheetView workbookViewId="0">
      <selection activeCell="I10" sqref="I1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498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500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499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212045.6</v>
      </c>
      <c r="E6" s="2">
        <v>214380</v>
      </c>
      <c r="F6" s="2">
        <v>1</v>
      </c>
      <c r="G6" s="2">
        <f t="shared" ref="G6:G13" si="0">(E6-D6)*F6</f>
        <v>2334.3999999999942</v>
      </c>
      <c r="H6" s="2">
        <v>0.68899999999999995</v>
      </c>
      <c r="I6" s="2">
        <f t="shared" ref="I6:I19" si="1">G6*H6</f>
        <v>1608.4015999999958</v>
      </c>
    </row>
    <row r="7" spans="1:9" ht="21.95" customHeight="1" x14ac:dyDescent="0.2">
      <c r="A7" s="2" t="s">
        <v>6</v>
      </c>
      <c r="B7" s="2" t="s">
        <v>8</v>
      </c>
      <c r="C7" s="2"/>
      <c r="D7" s="2">
        <v>72694</v>
      </c>
      <c r="E7" s="2">
        <v>73608.63</v>
      </c>
      <c r="F7" s="2">
        <v>1</v>
      </c>
      <c r="G7" s="2">
        <f t="shared" si="0"/>
        <v>914.63000000000466</v>
      </c>
      <c r="H7" s="2">
        <v>0.68899999999999995</v>
      </c>
      <c r="I7" s="2">
        <f t="shared" si="1"/>
        <v>630.18007000000318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78664.800000000003</v>
      </c>
      <c r="E9" s="2">
        <v>79231.44</v>
      </c>
      <c r="F9" s="2">
        <v>1</v>
      </c>
      <c r="G9" s="2">
        <f t="shared" si="0"/>
        <v>566.63999999999942</v>
      </c>
      <c r="H9" s="2">
        <v>0.68899999999999995</v>
      </c>
      <c r="I9" s="2">
        <f t="shared" si="1"/>
        <v>390.41495999999955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26729.5</v>
      </c>
      <c r="E10" s="2">
        <v>27108.99</v>
      </c>
      <c r="F10" s="2">
        <v>1</v>
      </c>
      <c r="G10" s="2">
        <f t="shared" si="0"/>
        <v>379.4900000000016</v>
      </c>
      <c r="H10" s="2">
        <v>0.68899999999999995</v>
      </c>
      <c r="I10" s="2">
        <f>G10*H10</f>
        <v>261.46861000000109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161059.5</v>
      </c>
      <c r="E11" s="2">
        <v>161147.29999999999</v>
      </c>
      <c r="F11" s="2">
        <v>1</v>
      </c>
      <c r="G11" s="2">
        <f t="shared" si="0"/>
        <v>87.799999999988358</v>
      </c>
      <c r="H11" s="2">
        <v>0.68899999999999995</v>
      </c>
      <c r="I11" s="2">
        <f t="shared" si="1"/>
        <v>60.494199999991977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336205.5</v>
      </c>
      <c r="E12" s="2">
        <v>336287.1</v>
      </c>
      <c r="F12" s="2">
        <v>1</v>
      </c>
      <c r="G12" s="2">
        <f t="shared" si="0"/>
        <v>81.599999999976717</v>
      </c>
      <c r="H12" s="2">
        <v>0.68899999999999995</v>
      </c>
      <c r="I12" s="2">
        <f t="shared" si="1"/>
        <v>56.222399999983956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313979.59999999998</v>
      </c>
      <c r="E13" s="2">
        <v>314019.09999999998</v>
      </c>
      <c r="F13" s="2">
        <v>1</v>
      </c>
      <c r="G13" s="2">
        <f t="shared" si="0"/>
        <v>39.5</v>
      </c>
      <c r="H13" s="2">
        <v>0.68899999999999995</v>
      </c>
      <c r="I13" s="2">
        <f t="shared" si="1"/>
        <v>27.215499999999999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4404.0599999999649</v>
      </c>
      <c r="H14" s="2">
        <v>0.68899999999999995</v>
      </c>
      <c r="I14" s="2">
        <f>I6+I7+I8+I9+I10+I11+I12+I13</f>
        <v>3034.3973399999754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336.8</v>
      </c>
      <c r="E16" s="2">
        <v>339.4</v>
      </c>
      <c r="F16" s="2">
        <v>80</v>
      </c>
      <c r="G16" s="2">
        <f>(E16-D16)*F16</f>
        <v>207.99999999999727</v>
      </c>
      <c r="H16" s="2">
        <v>0.68899999999999995</v>
      </c>
      <c r="I16" s="2">
        <f t="shared" si="1"/>
        <v>143.31199999999811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1557.7</v>
      </c>
      <c r="E17" s="2">
        <v>1567.8</v>
      </c>
      <c r="F17" s="2">
        <v>20</v>
      </c>
      <c r="G17" s="2">
        <f>(E17-D17)*F17</f>
        <v>201.99999999999818</v>
      </c>
      <c r="H17" s="2">
        <v>0.68899999999999995</v>
      </c>
      <c r="I17" s="2">
        <f t="shared" si="1"/>
        <v>139.17799999999875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1103.9000000000001</v>
      </c>
      <c r="E18" s="2">
        <v>1109</v>
      </c>
      <c r="F18" s="2">
        <v>20</v>
      </c>
      <c r="G18" s="2">
        <f>(E18-D18)*F18</f>
        <v>101.99999999999818</v>
      </c>
      <c r="H18" s="2">
        <v>0.68899999999999995</v>
      </c>
      <c r="I18" s="2">
        <f t="shared" si="1"/>
        <v>70.277999999998741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676.3</v>
      </c>
      <c r="E19" s="2">
        <v>680.7</v>
      </c>
      <c r="F19" s="2">
        <v>20</v>
      </c>
      <c r="G19" s="2">
        <f>(E19-D19)*F19</f>
        <v>88.000000000001819</v>
      </c>
      <c r="H19" s="2">
        <v>0.68899999999999995</v>
      </c>
      <c r="I19" s="2">
        <f t="shared" si="1"/>
        <v>60.632000000001248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599.99999999999545</v>
      </c>
      <c r="H20" s="2">
        <v>0.68899999999999995</v>
      </c>
      <c r="I20" s="2">
        <f>I16+I17+I18+I19</f>
        <v>413.39999999999685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4593</v>
      </c>
      <c r="E24" s="2">
        <v>4616</v>
      </c>
      <c r="F24" s="2">
        <v>1</v>
      </c>
      <c r="G24" s="2">
        <f>E24-D24</f>
        <v>23</v>
      </c>
      <c r="H24" s="2">
        <v>4.3899999999999997</v>
      </c>
      <c r="I24" s="2">
        <f>G24*H24</f>
        <v>100.97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5001</v>
      </c>
      <c r="E25" s="2">
        <v>5026</v>
      </c>
      <c r="F25" s="2">
        <v>1</v>
      </c>
      <c r="G25" s="2">
        <f>E25-D25</f>
        <v>25</v>
      </c>
      <c r="H25" s="2">
        <v>4.3899999999999997</v>
      </c>
      <c r="I25" s="2">
        <f>G25*H25</f>
        <v>109.74999999999999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48</v>
      </c>
      <c r="H26" s="2">
        <v>4.3899999999999997</v>
      </c>
      <c r="I26" s="2">
        <f>I24+I25+I23+I22</f>
        <v>210.71999999999997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48373</v>
      </c>
      <c r="E28" s="2">
        <v>48560</v>
      </c>
      <c r="F28" s="2">
        <v>1</v>
      </c>
      <c r="G28" s="2">
        <f>E28-D28</f>
        <v>187</v>
      </c>
      <c r="H28" s="2">
        <v>5.54</v>
      </c>
      <c r="I28" s="2">
        <f>G28*H28</f>
        <v>1035.98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187</v>
      </c>
      <c r="H30" s="2">
        <v>5.54</v>
      </c>
      <c r="I30" s="2">
        <f>I28+I29</f>
        <v>1035.98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08">
        <v>3084.2</v>
      </c>
      <c r="E31" s="308">
        <v>3099.4</v>
      </c>
      <c r="F31" s="2">
        <v>1</v>
      </c>
      <c r="G31" s="2">
        <f>(E31-D31)*F31</f>
        <v>15.200000000000273</v>
      </c>
      <c r="H31" s="2">
        <v>0.68899999999999995</v>
      </c>
      <c r="I31" s="2">
        <f t="shared" ref="I31" si="2">G31*H31</f>
        <v>10.472800000000188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15.200000000000273</v>
      </c>
      <c r="H32" s="2">
        <v>0.68899999999999995</v>
      </c>
      <c r="I32" s="2">
        <f>G32*H32</f>
        <v>10.472800000000188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1629</v>
      </c>
      <c r="E33" s="2">
        <v>1637</v>
      </c>
      <c r="F33" s="2">
        <v>1</v>
      </c>
      <c r="G33" s="2">
        <f>E33-D33</f>
        <v>8</v>
      </c>
      <c r="H33" s="2">
        <v>4.3899999999999997</v>
      </c>
      <c r="I33" s="2">
        <f>G33*H33</f>
        <v>35.119999999999997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8</v>
      </c>
      <c r="H34" s="2">
        <v>4.3899999999999997</v>
      </c>
      <c r="I34" s="2">
        <f>G34*H34</f>
        <v>35.119999999999997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4740.090139999973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8" t="s">
        <v>72</v>
      </c>
      <c r="C37" s="337" t="s">
        <v>82</v>
      </c>
      <c r="D37" s="339"/>
      <c r="E37" s="330" t="s">
        <v>83</v>
      </c>
      <c r="F37" s="330"/>
      <c r="G37" s="30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C150-6F3E-4549-968C-99B2E89F4C14}">
  <dimension ref="A1:I41"/>
  <sheetViews>
    <sheetView workbookViewId="0">
      <selection activeCell="N30" sqref="N30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501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503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502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214380</v>
      </c>
      <c r="E6" s="2">
        <v>216471.52</v>
      </c>
      <c r="F6" s="2">
        <v>1</v>
      </c>
      <c r="G6" s="2">
        <f t="shared" ref="G6:G13" si="0">(E6-D6)*F6</f>
        <v>2091.5199999999895</v>
      </c>
      <c r="H6" s="2">
        <v>0.68899999999999995</v>
      </c>
      <c r="I6" s="2">
        <f t="shared" ref="I6:I19" si="1">G6*H6</f>
        <v>1441.0572799999927</v>
      </c>
    </row>
    <row r="7" spans="1:9" ht="21.95" customHeight="1" x14ac:dyDescent="0.2">
      <c r="A7" s="2" t="s">
        <v>6</v>
      </c>
      <c r="B7" s="2" t="s">
        <v>8</v>
      </c>
      <c r="C7" s="2"/>
      <c r="D7" s="2">
        <v>73608.63</v>
      </c>
      <c r="E7" s="2">
        <v>74371.13</v>
      </c>
      <c r="F7" s="2">
        <v>1</v>
      </c>
      <c r="G7" s="2">
        <f t="shared" si="0"/>
        <v>762.5</v>
      </c>
      <c r="H7" s="2">
        <v>0.68899999999999995</v>
      </c>
      <c r="I7" s="2">
        <f t="shared" si="1"/>
        <v>525.36249999999995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79231.44</v>
      </c>
      <c r="E9" s="2">
        <v>80204.13</v>
      </c>
      <c r="F9" s="2">
        <v>1</v>
      </c>
      <c r="G9" s="2">
        <f t="shared" si="0"/>
        <v>972.69000000000233</v>
      </c>
      <c r="H9" s="2">
        <v>0.68899999999999995</v>
      </c>
      <c r="I9" s="2">
        <f t="shared" si="1"/>
        <v>670.18341000000157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27108.99</v>
      </c>
      <c r="E10" s="2">
        <v>27108.99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161147.29999999999</v>
      </c>
      <c r="E11" s="2">
        <v>161191.6</v>
      </c>
      <c r="F11" s="2">
        <v>1</v>
      </c>
      <c r="G11" s="2">
        <f t="shared" si="0"/>
        <v>44.300000000017462</v>
      </c>
      <c r="H11" s="2">
        <v>0.68899999999999995</v>
      </c>
      <c r="I11" s="2">
        <f t="shared" si="1"/>
        <v>30.52270000001203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336287.1</v>
      </c>
      <c r="E12" s="2">
        <v>336336.4</v>
      </c>
      <c r="F12" s="2">
        <v>1</v>
      </c>
      <c r="G12" s="2">
        <f t="shared" si="0"/>
        <v>49.300000000046566</v>
      </c>
      <c r="H12" s="2">
        <v>0.68899999999999995</v>
      </c>
      <c r="I12" s="2">
        <f t="shared" si="1"/>
        <v>33.967700000032082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314019.09999999998</v>
      </c>
      <c r="E13" s="2">
        <v>314102.59999999998</v>
      </c>
      <c r="F13" s="2">
        <v>1</v>
      </c>
      <c r="G13" s="2">
        <f t="shared" si="0"/>
        <v>83.5</v>
      </c>
      <c r="H13" s="2">
        <v>0.68899999999999995</v>
      </c>
      <c r="I13" s="2">
        <f t="shared" si="1"/>
        <v>57.531499999999994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4003.8100000000559</v>
      </c>
      <c r="H14" s="2">
        <v>0.68899999999999995</v>
      </c>
      <c r="I14" s="2">
        <f>I6+I7+I8+I9+I10+I11+I12+I13</f>
        <v>2758.6250900000382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339.4</v>
      </c>
      <c r="E16" s="2">
        <v>341.4</v>
      </c>
      <c r="F16" s="2">
        <v>80</v>
      </c>
      <c r="G16" s="2">
        <f>(E16-D16)*F16</f>
        <v>160</v>
      </c>
      <c r="H16" s="2">
        <v>0.68899999999999995</v>
      </c>
      <c r="I16" s="2">
        <f t="shared" si="1"/>
        <v>110.24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1567.8</v>
      </c>
      <c r="E17" s="2">
        <v>1576.2</v>
      </c>
      <c r="F17" s="2">
        <v>20</v>
      </c>
      <c r="G17" s="2">
        <f>(E17-D17)*F17</f>
        <v>168.00000000000182</v>
      </c>
      <c r="H17" s="2">
        <v>0.68899999999999995</v>
      </c>
      <c r="I17" s="2">
        <f t="shared" si="1"/>
        <v>115.75200000000125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1109</v>
      </c>
      <c r="E18" s="2">
        <v>1113.8</v>
      </c>
      <c r="F18" s="2">
        <v>20</v>
      </c>
      <c r="G18" s="2">
        <f>(E18-D18)*F18</f>
        <v>95.999999999999091</v>
      </c>
      <c r="H18" s="2">
        <v>0.68899999999999995</v>
      </c>
      <c r="I18" s="2">
        <f t="shared" si="1"/>
        <v>66.143999999999366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680.7</v>
      </c>
      <c r="E19" s="2">
        <v>684.5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500</v>
      </c>
      <c r="H20" s="2">
        <v>0.68899999999999995</v>
      </c>
      <c r="I20" s="2">
        <f>I16+I17+I18+I19</f>
        <v>344.49999999999994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2">
        <v>4616</v>
      </c>
      <c r="E24" s="2">
        <v>4634</v>
      </c>
      <c r="F24" s="2">
        <v>1</v>
      </c>
      <c r="G24" s="2">
        <f>E24-D24</f>
        <v>18</v>
      </c>
      <c r="H24" s="2">
        <v>4.3899999999999997</v>
      </c>
      <c r="I24" s="2">
        <f>G24*H24</f>
        <v>79.02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2">
        <v>5026</v>
      </c>
      <c r="E25" s="2">
        <v>5046</v>
      </c>
      <c r="F25" s="2">
        <v>1</v>
      </c>
      <c r="G25" s="2">
        <f>E25-D25</f>
        <v>20</v>
      </c>
      <c r="H25" s="2">
        <v>4.3899999999999997</v>
      </c>
      <c r="I25" s="2">
        <f>G25*H25</f>
        <v>87.8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38</v>
      </c>
      <c r="H26" s="2">
        <v>4.3899999999999997</v>
      </c>
      <c r="I26" s="2">
        <f>I24+I25+I23+I22</f>
        <v>166.82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48560</v>
      </c>
      <c r="E28" s="2">
        <v>48797</v>
      </c>
      <c r="F28" s="2">
        <v>1</v>
      </c>
      <c r="G28" s="2">
        <f>E28-D28</f>
        <v>237</v>
      </c>
      <c r="H28" s="2">
        <v>5.54</v>
      </c>
      <c r="I28" s="2">
        <f>G28*H28</f>
        <v>1312.98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237</v>
      </c>
      <c r="H30" s="2">
        <v>5.54</v>
      </c>
      <c r="I30" s="2">
        <f>I28+I29</f>
        <v>1312.98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08">
        <v>3099.4</v>
      </c>
      <c r="E31" s="308">
        <v>3117.2</v>
      </c>
      <c r="F31" s="2">
        <v>1</v>
      </c>
      <c r="G31" s="2">
        <f>(E31-D31)*F31</f>
        <v>17.799999999999727</v>
      </c>
      <c r="H31" s="2">
        <v>0.68899999999999995</v>
      </c>
      <c r="I31" s="2">
        <f t="shared" ref="I31" si="2">G31*H31</f>
        <v>12.264199999999811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17.799999999999727</v>
      </c>
      <c r="H32" s="2">
        <v>0.68899999999999995</v>
      </c>
      <c r="I32" s="2">
        <f>G32*H32</f>
        <v>12.264199999999811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1637</v>
      </c>
      <c r="E33" s="2">
        <v>1646</v>
      </c>
      <c r="F33" s="2">
        <v>1</v>
      </c>
      <c r="G33" s="2">
        <f>E33-D33</f>
        <v>9</v>
      </c>
      <c r="H33" s="2">
        <v>4.3899999999999997</v>
      </c>
      <c r="I33" s="2">
        <f>G33*H33</f>
        <v>39.51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9</v>
      </c>
      <c r="H34" s="2">
        <v>4.3899999999999997</v>
      </c>
      <c r="I34" s="2">
        <f>G34*H34</f>
        <v>39.51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4634.6992900000387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08" t="s">
        <v>72</v>
      </c>
      <c r="C37" s="337" t="s">
        <v>82</v>
      </c>
      <c r="D37" s="339"/>
      <c r="E37" s="330" t="s">
        <v>83</v>
      </c>
      <c r="F37" s="330"/>
      <c r="G37" s="308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08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08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09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09">
        <f>E41-C41</f>
        <v>0</v>
      </c>
      <c r="H41" s="340"/>
      <c r="I41" s="341"/>
    </row>
  </sheetData>
  <mergeCells count="32">
    <mergeCell ref="A30:F30"/>
    <mergeCell ref="A15:I15"/>
    <mergeCell ref="A20:F20"/>
    <mergeCell ref="A21:I21"/>
    <mergeCell ref="A26:F26"/>
    <mergeCell ref="A27:I27"/>
    <mergeCell ref="A1:I1"/>
    <mergeCell ref="A2:I2"/>
    <mergeCell ref="A3:I3"/>
    <mergeCell ref="A4:I4"/>
    <mergeCell ref="A14:F14"/>
    <mergeCell ref="H41:I41"/>
    <mergeCell ref="H38:I38"/>
    <mergeCell ref="C39:D39"/>
    <mergeCell ref="E39:F39"/>
    <mergeCell ref="A32:F32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8EC4-F22B-4D89-84C1-6AE5054D0CE9}">
  <dimension ref="A1:I41"/>
  <sheetViews>
    <sheetView tabSelected="1" workbookViewId="0">
      <selection activeCell="R6" sqref="R6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504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506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452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216471.52</v>
      </c>
      <c r="E6" s="2">
        <v>218509.92</v>
      </c>
      <c r="F6" s="2">
        <v>1</v>
      </c>
      <c r="G6" s="2">
        <f t="shared" ref="G6:G13" si="0">(E6-D6)*F6</f>
        <v>2038.4000000000233</v>
      </c>
      <c r="H6" s="2">
        <v>0.68899999999999995</v>
      </c>
      <c r="I6" s="2">
        <f t="shared" ref="I6:I19" si="1">G6*H6</f>
        <v>1404.4576000000159</v>
      </c>
    </row>
    <row r="7" spans="1:9" ht="21.95" customHeight="1" x14ac:dyDescent="0.2">
      <c r="A7" s="2" t="s">
        <v>6</v>
      </c>
      <c r="B7" s="2" t="s">
        <v>8</v>
      </c>
      <c r="C7" s="2"/>
      <c r="D7" s="2">
        <v>74371.13</v>
      </c>
      <c r="E7" s="2">
        <v>75114.69</v>
      </c>
      <c r="F7" s="2">
        <v>1</v>
      </c>
      <c r="G7" s="2">
        <f t="shared" si="0"/>
        <v>743.55999999999767</v>
      </c>
      <c r="H7" s="2">
        <v>0.68899999999999995</v>
      </c>
      <c r="I7" s="2">
        <f t="shared" si="1"/>
        <v>512.31283999999835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80204.13</v>
      </c>
      <c r="E9" s="2">
        <v>81149.19</v>
      </c>
      <c r="F9" s="2">
        <v>1</v>
      </c>
      <c r="G9" s="2">
        <f t="shared" si="0"/>
        <v>945.05999999999767</v>
      </c>
      <c r="H9" s="2">
        <v>0.68899999999999995</v>
      </c>
      <c r="I9" s="2">
        <f t="shared" si="1"/>
        <v>651.1463399999983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27108.99</v>
      </c>
      <c r="E10" s="2">
        <v>27108.99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161191.6</v>
      </c>
      <c r="E11" s="2">
        <v>161196.4</v>
      </c>
      <c r="F11" s="2">
        <v>1</v>
      </c>
      <c r="G11" s="2">
        <f t="shared" si="0"/>
        <v>4.7999999999883585</v>
      </c>
      <c r="H11" s="2">
        <v>0.68899999999999995</v>
      </c>
      <c r="I11" s="2">
        <f t="shared" si="1"/>
        <v>3.3071999999919788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336336.4</v>
      </c>
      <c r="E12" s="2">
        <v>336407.5</v>
      </c>
      <c r="F12" s="2">
        <v>1</v>
      </c>
      <c r="G12" s="2">
        <f t="shared" si="0"/>
        <v>71.099999999976717</v>
      </c>
      <c r="H12" s="2">
        <v>0.68899999999999995</v>
      </c>
      <c r="I12" s="2">
        <f t="shared" si="1"/>
        <v>48.987899999983952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314102.59999999998</v>
      </c>
      <c r="E13" s="2">
        <v>314186.7</v>
      </c>
      <c r="F13" s="2">
        <v>1</v>
      </c>
      <c r="G13" s="2">
        <f t="shared" si="0"/>
        <v>84.100000000034925</v>
      </c>
      <c r="H13" s="2">
        <v>0.68899999999999995</v>
      </c>
      <c r="I13" s="2">
        <f t="shared" si="1"/>
        <v>57.944900000024056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3887.0200000000186</v>
      </c>
      <c r="H14" s="2">
        <v>0.68899999999999995</v>
      </c>
      <c r="I14" s="2">
        <f>I6+I7+I8+I9+I10+I11+I12+I13</f>
        <v>2678.156780000013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341.4</v>
      </c>
      <c r="E16" s="2">
        <v>343.2</v>
      </c>
      <c r="F16" s="2">
        <v>80</v>
      </c>
      <c r="G16" s="2">
        <f>(E16-D16)*F16</f>
        <v>144.00000000000091</v>
      </c>
      <c r="H16" s="2">
        <v>0.68899999999999995</v>
      </c>
      <c r="I16" s="2">
        <f t="shared" si="1"/>
        <v>99.216000000000619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1576.2</v>
      </c>
      <c r="E17" s="2">
        <v>1584.5</v>
      </c>
      <c r="F17" s="2">
        <v>20</v>
      </c>
      <c r="G17" s="2">
        <f>(E17-D17)*F17</f>
        <v>165.99999999999909</v>
      </c>
      <c r="H17" s="2">
        <v>0.68899999999999995</v>
      </c>
      <c r="I17" s="2">
        <f t="shared" si="1"/>
        <v>114.37399999999937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1113.8</v>
      </c>
      <c r="E18" s="2">
        <v>1117.8</v>
      </c>
      <c r="F18" s="2">
        <v>20</v>
      </c>
      <c r="G18" s="2">
        <f>(E18-D18)*F18</f>
        <v>80</v>
      </c>
      <c r="H18" s="2">
        <v>0.68899999999999995</v>
      </c>
      <c r="I18" s="2">
        <f t="shared" si="1"/>
        <v>55.12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684.5</v>
      </c>
      <c r="E19" s="2">
        <v>688.3</v>
      </c>
      <c r="F19" s="2">
        <v>20</v>
      </c>
      <c r="G19" s="2">
        <f>(E19-D19)*F19</f>
        <v>75.999999999999091</v>
      </c>
      <c r="H19" s="2">
        <v>0.68899999999999995</v>
      </c>
      <c r="I19" s="2">
        <f t="shared" si="1"/>
        <v>52.363999999999372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465.99999999999909</v>
      </c>
      <c r="H20" s="2">
        <v>0.68899999999999995</v>
      </c>
      <c r="I20" s="2">
        <f>I16+I17+I18+I19</f>
        <v>321.07399999999933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314">
        <v>4634</v>
      </c>
      <c r="E24" s="2">
        <v>4651</v>
      </c>
      <c r="F24" s="2">
        <v>1</v>
      </c>
      <c r="G24" s="2">
        <f>E24-D24</f>
        <v>17</v>
      </c>
      <c r="H24" s="2">
        <v>4.3899999999999997</v>
      </c>
      <c r="I24" s="2">
        <f>G24*H24</f>
        <v>74.63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314">
        <v>5046</v>
      </c>
      <c r="E25" s="2">
        <v>5062</v>
      </c>
      <c r="F25" s="2">
        <v>1</v>
      </c>
      <c r="G25" s="2">
        <f>E25-D25</f>
        <v>16</v>
      </c>
      <c r="H25" s="2">
        <v>4.3899999999999997</v>
      </c>
      <c r="I25" s="2">
        <f>G25*H25</f>
        <v>70.239999999999995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33</v>
      </c>
      <c r="H26" s="2">
        <v>4.3899999999999997</v>
      </c>
      <c r="I26" s="2">
        <f>I24+I25+I23+I22</f>
        <v>144.87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48797</v>
      </c>
      <c r="E28" s="2">
        <v>49050</v>
      </c>
      <c r="F28" s="2">
        <v>1</v>
      </c>
      <c r="G28" s="2">
        <f>E28-D28</f>
        <v>253</v>
      </c>
      <c r="H28" s="2">
        <v>5.54</v>
      </c>
      <c r="I28" s="2">
        <f>G28*H28</f>
        <v>1401.6200000000001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253</v>
      </c>
      <c r="H30" s="2">
        <v>5.54</v>
      </c>
      <c r="I30" s="2">
        <f>I28+I29</f>
        <v>1401.6200000000001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10">
        <v>3117.2</v>
      </c>
      <c r="E31" s="310">
        <v>3135.9</v>
      </c>
      <c r="F31" s="2">
        <v>1</v>
      </c>
      <c r="G31" s="2">
        <f>(E31-D31)*F31</f>
        <v>18.700000000000273</v>
      </c>
      <c r="H31" s="2">
        <v>0.68899999999999995</v>
      </c>
      <c r="I31" s="2">
        <f t="shared" ref="I31" si="2">G31*H31</f>
        <v>12.884300000000186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18.700000000000273</v>
      </c>
      <c r="H32" s="2">
        <v>0.68899999999999995</v>
      </c>
      <c r="I32" s="2">
        <f>G32*H32</f>
        <v>12.884300000000186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1646</v>
      </c>
      <c r="E33" s="2">
        <v>1656</v>
      </c>
      <c r="F33" s="2">
        <v>1</v>
      </c>
      <c r="G33" s="2">
        <f>E33-D33</f>
        <v>10</v>
      </c>
      <c r="H33" s="2">
        <v>4.3899999999999997</v>
      </c>
      <c r="I33" s="2">
        <f>G33*H33</f>
        <v>43.9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10</v>
      </c>
      <c r="H34" s="2">
        <v>4.3899999999999997</v>
      </c>
      <c r="I34" s="2">
        <f>G34*H34</f>
        <v>43.9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4602.5050800000126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10" t="s">
        <v>72</v>
      </c>
      <c r="C37" s="337" t="s">
        <v>82</v>
      </c>
      <c r="D37" s="339"/>
      <c r="E37" s="330" t="s">
        <v>83</v>
      </c>
      <c r="F37" s="330"/>
      <c r="G37" s="310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10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10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11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11">
        <f>E41-C41</f>
        <v>0</v>
      </c>
      <c r="H41" s="340"/>
      <c r="I41" s="341"/>
    </row>
  </sheetData>
  <mergeCells count="32">
    <mergeCell ref="A32:F32"/>
    <mergeCell ref="A1:I1"/>
    <mergeCell ref="A2:I2"/>
    <mergeCell ref="A3:I3"/>
    <mergeCell ref="A4:I4"/>
    <mergeCell ref="A14:F14"/>
    <mergeCell ref="A15:I15"/>
    <mergeCell ref="A20:F20"/>
    <mergeCell ref="A21:I21"/>
    <mergeCell ref="A26:F26"/>
    <mergeCell ref="A27:I27"/>
    <mergeCell ref="A30:F3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C41:D41"/>
    <mergeCell ref="E41:F41"/>
    <mergeCell ref="H41:I41"/>
    <mergeCell ref="H38:I38"/>
    <mergeCell ref="C39:D39"/>
    <mergeCell ref="E39:F39"/>
    <mergeCell ref="H39:I39"/>
    <mergeCell ref="C40:D40"/>
    <mergeCell ref="E40:F40"/>
    <mergeCell ref="H40:I40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E97C-E8C3-4BEC-92E6-EB8C6E805558}">
  <dimension ref="A1:I41"/>
  <sheetViews>
    <sheetView workbookViewId="0">
      <selection activeCell="N9" sqref="N9"/>
    </sheetView>
  </sheetViews>
  <sheetFormatPr defaultRowHeight="14.25" x14ac:dyDescent="0.2"/>
  <cols>
    <col min="1" max="1" width="11.5" customWidth="1"/>
    <col min="2" max="2" width="18.875" customWidth="1"/>
    <col min="3" max="3" width="15.375" customWidth="1"/>
    <col min="4" max="4" width="11.125" customWidth="1"/>
    <col min="5" max="5" width="11.625" customWidth="1"/>
    <col min="6" max="6" width="6.125" customWidth="1"/>
    <col min="7" max="7" width="7.875" customWidth="1"/>
    <col min="8" max="8" width="8.125" customWidth="1"/>
    <col min="9" max="9" width="10.375" customWidth="1"/>
  </cols>
  <sheetData>
    <row r="1" spans="1:9" ht="27" customHeight="1" x14ac:dyDescent="0.2">
      <c r="A1" s="324"/>
      <c r="B1" s="324"/>
      <c r="C1" s="324"/>
      <c r="D1" s="324"/>
      <c r="E1" s="324"/>
      <c r="F1" s="324"/>
      <c r="G1" s="324"/>
      <c r="H1" s="324"/>
      <c r="I1" s="324"/>
    </row>
    <row r="2" spans="1:9" ht="17.25" customHeight="1" x14ac:dyDescent="0.2">
      <c r="A2" s="325" t="s">
        <v>507</v>
      </c>
      <c r="B2" s="326"/>
      <c r="C2" s="326"/>
      <c r="D2" s="326"/>
      <c r="E2" s="326"/>
      <c r="F2" s="326"/>
      <c r="G2" s="326"/>
      <c r="H2" s="326"/>
      <c r="I2" s="327"/>
    </row>
    <row r="3" spans="1:9" ht="17.25" customHeight="1" x14ac:dyDescent="0.2">
      <c r="A3" s="346" t="s">
        <v>505</v>
      </c>
      <c r="B3" s="347"/>
      <c r="C3" s="347"/>
      <c r="D3" s="347"/>
      <c r="E3" s="347"/>
      <c r="F3" s="347"/>
      <c r="G3" s="347"/>
      <c r="H3" s="347"/>
      <c r="I3" s="348"/>
    </row>
    <row r="4" spans="1:9" ht="17.25" customHeight="1" x14ac:dyDescent="0.2">
      <c r="A4" s="346" t="s">
        <v>508</v>
      </c>
      <c r="B4" s="347"/>
      <c r="C4" s="347"/>
      <c r="D4" s="347"/>
      <c r="E4" s="347"/>
      <c r="F4" s="347"/>
      <c r="G4" s="347"/>
      <c r="H4" s="347"/>
      <c r="I4" s="348"/>
    </row>
    <row r="5" spans="1:9" ht="21.75" customHeight="1" x14ac:dyDescent="0.2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15</v>
      </c>
      <c r="I5" s="1" t="s">
        <v>16</v>
      </c>
    </row>
    <row r="6" spans="1:9" ht="21.95" customHeight="1" x14ac:dyDescent="0.2">
      <c r="A6" s="2" t="s">
        <v>6</v>
      </c>
      <c r="B6" s="2" t="s">
        <v>20</v>
      </c>
      <c r="C6" s="2"/>
      <c r="D6" s="2">
        <v>218509.92</v>
      </c>
      <c r="E6" s="2"/>
      <c r="F6" s="2">
        <v>1</v>
      </c>
      <c r="G6" s="2">
        <f t="shared" ref="G6:G13" si="0">(E6-D6)*F6</f>
        <v>-218509.92</v>
      </c>
      <c r="H6" s="2">
        <v>0.68899999999999995</v>
      </c>
      <c r="I6" s="2">
        <f t="shared" ref="I6:I19" si="1">G6*H6</f>
        <v>-150553.33488000001</v>
      </c>
    </row>
    <row r="7" spans="1:9" ht="21.95" customHeight="1" x14ac:dyDescent="0.2">
      <c r="A7" s="2" t="s">
        <v>6</v>
      </c>
      <c r="B7" s="2" t="s">
        <v>8</v>
      </c>
      <c r="C7" s="2"/>
      <c r="D7" s="2">
        <v>75114.69</v>
      </c>
      <c r="E7" s="2"/>
      <c r="F7" s="2">
        <v>1</v>
      </c>
      <c r="G7" s="2">
        <f t="shared" si="0"/>
        <v>-75114.69</v>
      </c>
      <c r="H7" s="2">
        <v>0.68899999999999995</v>
      </c>
      <c r="I7" s="2">
        <f t="shared" si="1"/>
        <v>-51754.021409999994</v>
      </c>
    </row>
    <row r="8" spans="1:9" ht="21.95" customHeight="1" x14ac:dyDescent="0.2">
      <c r="A8" s="2" t="s">
        <v>6</v>
      </c>
      <c r="B8" s="2" t="s">
        <v>38</v>
      </c>
      <c r="C8" s="2"/>
      <c r="D8" s="2">
        <v>11640.54</v>
      </c>
      <c r="E8" s="2">
        <v>11640.54</v>
      </c>
      <c r="F8" s="2">
        <v>1</v>
      </c>
      <c r="G8" s="2">
        <f t="shared" si="0"/>
        <v>0</v>
      </c>
      <c r="H8" s="2">
        <v>0.68899999999999995</v>
      </c>
      <c r="I8" s="2">
        <f>G8*H8</f>
        <v>0</v>
      </c>
    </row>
    <row r="9" spans="1:9" ht="21.95" customHeight="1" x14ac:dyDescent="0.2">
      <c r="A9" s="2" t="s">
        <v>6</v>
      </c>
      <c r="B9" s="2" t="s">
        <v>9</v>
      </c>
      <c r="C9" s="2"/>
      <c r="D9" s="2">
        <v>81149.19</v>
      </c>
      <c r="E9" s="2"/>
      <c r="F9" s="2">
        <v>1</v>
      </c>
      <c r="G9" s="2">
        <f t="shared" si="0"/>
        <v>-81149.19</v>
      </c>
      <c r="H9" s="2">
        <v>0.68899999999999995</v>
      </c>
      <c r="I9" s="2">
        <f t="shared" si="1"/>
        <v>-55911.79191</v>
      </c>
    </row>
    <row r="10" spans="1:9" ht="21.95" customHeight="1" x14ac:dyDescent="0.2">
      <c r="A10" s="2" t="s">
        <v>6</v>
      </c>
      <c r="B10" s="2" t="s">
        <v>39</v>
      </c>
      <c r="C10" s="2"/>
      <c r="D10" s="2">
        <v>27108.99</v>
      </c>
      <c r="E10" s="2">
        <v>27108.99</v>
      </c>
      <c r="F10" s="2">
        <v>1</v>
      </c>
      <c r="G10" s="2">
        <f t="shared" si="0"/>
        <v>0</v>
      </c>
      <c r="H10" s="2">
        <v>0.68899999999999995</v>
      </c>
      <c r="I10" s="2">
        <f>G10*H10</f>
        <v>0</v>
      </c>
    </row>
    <row r="11" spans="1:9" ht="21.95" customHeight="1" x14ac:dyDescent="0.2">
      <c r="A11" s="2" t="s">
        <v>6</v>
      </c>
      <c r="B11" s="2" t="s">
        <v>10</v>
      </c>
      <c r="C11" s="2"/>
      <c r="D11" s="2">
        <v>161196.4</v>
      </c>
      <c r="E11" s="2"/>
      <c r="F11" s="2">
        <v>1</v>
      </c>
      <c r="G11" s="2">
        <f t="shared" si="0"/>
        <v>-161196.4</v>
      </c>
      <c r="H11" s="2">
        <v>0.68899999999999995</v>
      </c>
      <c r="I11" s="2">
        <f t="shared" si="1"/>
        <v>-111064.31959999999</v>
      </c>
    </row>
    <row r="12" spans="1:9" ht="21.95" customHeight="1" x14ac:dyDescent="0.2">
      <c r="A12" s="2" t="s">
        <v>6</v>
      </c>
      <c r="B12" s="2" t="s">
        <v>11</v>
      </c>
      <c r="C12" s="2"/>
      <c r="D12" s="2">
        <v>336407.5</v>
      </c>
      <c r="E12" s="2"/>
      <c r="F12" s="2">
        <v>1</v>
      </c>
      <c r="G12" s="2">
        <f t="shared" si="0"/>
        <v>-336407.5</v>
      </c>
      <c r="H12" s="2">
        <v>0.68899999999999995</v>
      </c>
      <c r="I12" s="2">
        <f t="shared" si="1"/>
        <v>-231784.76749999999</v>
      </c>
    </row>
    <row r="13" spans="1:9" ht="21.95" customHeight="1" x14ac:dyDescent="0.2">
      <c r="A13" s="2" t="s">
        <v>6</v>
      </c>
      <c r="B13" s="2" t="s">
        <v>12</v>
      </c>
      <c r="C13" s="2"/>
      <c r="D13" s="2">
        <v>314186.7</v>
      </c>
      <c r="E13" s="2"/>
      <c r="F13" s="2">
        <v>1</v>
      </c>
      <c r="G13" s="2">
        <f t="shared" si="0"/>
        <v>-314186.7</v>
      </c>
      <c r="H13" s="2">
        <v>0.68899999999999995</v>
      </c>
      <c r="I13" s="2">
        <f t="shared" si="1"/>
        <v>-216474.63629999998</v>
      </c>
    </row>
    <row r="14" spans="1:9" ht="21.95" customHeight="1" x14ac:dyDescent="0.2">
      <c r="A14" s="334" t="s">
        <v>45</v>
      </c>
      <c r="B14" s="335"/>
      <c r="C14" s="335"/>
      <c r="D14" s="335"/>
      <c r="E14" s="335"/>
      <c r="F14" s="336"/>
      <c r="G14" s="2">
        <f>G6+G7+G8+G9+G10+G11+G12+G13</f>
        <v>-1186564.3999999999</v>
      </c>
      <c r="H14" s="2">
        <v>0.68899999999999995</v>
      </c>
      <c r="I14" s="2">
        <f>I6+I7+I8+I9+I10+I11+I12+I13</f>
        <v>-817542.87159999995</v>
      </c>
    </row>
    <row r="15" spans="1:9" ht="4.5" customHeight="1" x14ac:dyDescent="0.2">
      <c r="A15" s="331"/>
      <c r="B15" s="332"/>
      <c r="C15" s="332"/>
      <c r="D15" s="332"/>
      <c r="E15" s="332"/>
      <c r="F15" s="332"/>
      <c r="G15" s="332"/>
      <c r="H15" s="332"/>
      <c r="I15" s="333"/>
    </row>
    <row r="16" spans="1:9" ht="21.95" customHeight="1" x14ac:dyDescent="0.2">
      <c r="A16" s="2" t="s">
        <v>6</v>
      </c>
      <c r="B16" s="2" t="s">
        <v>17</v>
      </c>
      <c r="C16" s="2" t="s">
        <v>26</v>
      </c>
      <c r="D16" s="2">
        <v>343.2</v>
      </c>
      <c r="E16" s="2"/>
      <c r="F16" s="2">
        <v>80</v>
      </c>
      <c r="G16" s="2">
        <f>(E16-D16)*F16</f>
        <v>-27456</v>
      </c>
      <c r="H16" s="2">
        <v>0.68899999999999995</v>
      </c>
      <c r="I16" s="2">
        <f t="shared" si="1"/>
        <v>-18917.183999999997</v>
      </c>
    </row>
    <row r="17" spans="1:9" ht="21.95" customHeight="1" x14ac:dyDescent="0.2">
      <c r="A17" s="2" t="s">
        <v>6</v>
      </c>
      <c r="B17" s="2" t="s">
        <v>18</v>
      </c>
      <c r="C17" s="2" t="s">
        <v>27</v>
      </c>
      <c r="D17" s="2">
        <v>1584.5</v>
      </c>
      <c r="E17" s="2"/>
      <c r="F17" s="2">
        <v>20</v>
      </c>
      <c r="G17" s="2">
        <f>(E17-D17)*F17</f>
        <v>-31690</v>
      </c>
      <c r="H17" s="2">
        <v>0.68899999999999995</v>
      </c>
      <c r="I17" s="2">
        <f t="shared" si="1"/>
        <v>-21834.41</v>
      </c>
    </row>
    <row r="18" spans="1:9" ht="21.95" customHeight="1" x14ac:dyDescent="0.2">
      <c r="A18" s="2" t="s">
        <v>6</v>
      </c>
      <c r="B18" s="2" t="s">
        <v>75</v>
      </c>
      <c r="C18" s="2" t="s">
        <v>28</v>
      </c>
      <c r="D18" s="2">
        <v>1117.8</v>
      </c>
      <c r="E18" s="2"/>
      <c r="F18" s="2">
        <v>20</v>
      </c>
      <c r="G18" s="2">
        <f>(E18-D18)*F18</f>
        <v>-22356</v>
      </c>
      <c r="H18" s="2">
        <v>0.68899999999999995</v>
      </c>
      <c r="I18" s="2">
        <f t="shared" si="1"/>
        <v>-15403.284</v>
      </c>
    </row>
    <row r="19" spans="1:9" ht="21.95" customHeight="1" x14ac:dyDescent="0.2">
      <c r="A19" s="2" t="s">
        <v>6</v>
      </c>
      <c r="B19" s="2" t="s">
        <v>76</v>
      </c>
      <c r="C19" s="2" t="s">
        <v>29</v>
      </c>
      <c r="D19" s="2">
        <v>688.3</v>
      </c>
      <c r="E19" s="2"/>
      <c r="F19" s="2">
        <v>20</v>
      </c>
      <c r="G19" s="2">
        <f>(E19-D19)*F19</f>
        <v>-13766</v>
      </c>
      <c r="H19" s="2">
        <v>0.68899999999999995</v>
      </c>
      <c r="I19" s="2">
        <f t="shared" si="1"/>
        <v>-9484.7739999999994</v>
      </c>
    </row>
    <row r="20" spans="1:9" ht="21.95" customHeight="1" x14ac:dyDescent="0.2">
      <c r="A20" s="328" t="s">
        <v>46</v>
      </c>
      <c r="B20" s="328"/>
      <c r="C20" s="328"/>
      <c r="D20" s="328"/>
      <c r="E20" s="328"/>
      <c r="F20" s="328"/>
      <c r="G20" s="2">
        <f>G16+G17+G18+G19</f>
        <v>-95268</v>
      </c>
      <c r="H20" s="2">
        <v>0.68899999999999995</v>
      </c>
      <c r="I20" s="2">
        <f>I16+I17+I18+I19</f>
        <v>-65639.652000000002</v>
      </c>
    </row>
    <row r="21" spans="1:9" ht="4.5" customHeight="1" x14ac:dyDescent="0.2">
      <c r="A21" s="331"/>
      <c r="B21" s="332"/>
      <c r="C21" s="332"/>
      <c r="D21" s="332"/>
      <c r="E21" s="332"/>
      <c r="F21" s="332"/>
      <c r="G21" s="332"/>
      <c r="H21" s="332"/>
      <c r="I21" s="333"/>
    </row>
    <row r="22" spans="1:9" ht="17.25" customHeight="1" x14ac:dyDescent="0.2">
      <c r="A22" s="2" t="s">
        <v>7</v>
      </c>
      <c r="B22" s="2" t="s">
        <v>84</v>
      </c>
      <c r="C22" s="2"/>
      <c r="D22" s="2">
        <v>0</v>
      </c>
      <c r="E22" s="2"/>
      <c r="F22" s="2">
        <v>1</v>
      </c>
      <c r="G22" s="2">
        <f>E22-D22</f>
        <v>0</v>
      </c>
      <c r="H22" s="2">
        <v>4.3899999999999997</v>
      </c>
      <c r="I22" s="2">
        <f>G22*H22</f>
        <v>0</v>
      </c>
    </row>
    <row r="23" spans="1:9" ht="19.5" customHeight="1" x14ac:dyDescent="0.2">
      <c r="A23" s="2" t="s">
        <v>7</v>
      </c>
      <c r="B23" s="2" t="s">
        <v>85</v>
      </c>
      <c r="C23" s="2"/>
      <c r="D23" s="2">
        <v>0</v>
      </c>
      <c r="E23" s="2"/>
      <c r="F23" s="2">
        <v>1</v>
      </c>
      <c r="G23" s="2">
        <f>E23-D23</f>
        <v>0</v>
      </c>
      <c r="H23" s="2">
        <v>4.3899999999999997</v>
      </c>
      <c r="I23" s="2">
        <f>G23*H23</f>
        <v>0</v>
      </c>
    </row>
    <row r="24" spans="1:9" ht="21.95" customHeight="1" x14ac:dyDescent="0.2">
      <c r="A24" s="2" t="s">
        <v>7</v>
      </c>
      <c r="B24" s="2" t="s">
        <v>81</v>
      </c>
      <c r="C24" s="2" t="s">
        <v>25</v>
      </c>
      <c r="D24" s="314">
        <v>4651</v>
      </c>
      <c r="E24" s="2"/>
      <c r="F24" s="2">
        <v>1</v>
      </c>
      <c r="G24" s="2">
        <f>E24-D24</f>
        <v>-4651</v>
      </c>
      <c r="H24" s="2">
        <v>4.3899999999999997</v>
      </c>
      <c r="I24" s="2">
        <f>G24*H24</f>
        <v>-20417.89</v>
      </c>
    </row>
    <row r="25" spans="1:9" ht="21.95" customHeight="1" x14ac:dyDescent="0.2">
      <c r="A25" s="2" t="s">
        <v>7</v>
      </c>
      <c r="B25" s="2" t="s">
        <v>74</v>
      </c>
      <c r="C25" s="2" t="s">
        <v>35</v>
      </c>
      <c r="D25" s="314">
        <v>5062</v>
      </c>
      <c r="E25" s="2"/>
      <c r="F25" s="2">
        <v>1</v>
      </c>
      <c r="G25" s="2">
        <f>E25-D25</f>
        <v>-5062</v>
      </c>
      <c r="H25" s="2">
        <v>4.3899999999999997</v>
      </c>
      <c r="I25" s="2">
        <f>G25*H25</f>
        <v>-22222.179999999997</v>
      </c>
    </row>
    <row r="26" spans="1:9" ht="21.95" customHeight="1" x14ac:dyDescent="0.2">
      <c r="A26" s="328" t="s">
        <v>47</v>
      </c>
      <c r="B26" s="328"/>
      <c r="C26" s="328"/>
      <c r="D26" s="328"/>
      <c r="E26" s="328"/>
      <c r="F26" s="328"/>
      <c r="G26" s="2">
        <f>G24+G25+G23+G22</f>
        <v>-9713</v>
      </c>
      <c r="H26" s="2">
        <v>4.3899999999999997</v>
      </c>
      <c r="I26" s="2">
        <f>I24+I25+I23+I22</f>
        <v>-42640.069999999992</v>
      </c>
    </row>
    <row r="27" spans="1:9" ht="5.25" customHeight="1" x14ac:dyDescent="0.2">
      <c r="A27" s="331"/>
      <c r="B27" s="332"/>
      <c r="C27" s="332"/>
      <c r="D27" s="332"/>
      <c r="E27" s="332"/>
      <c r="F27" s="332"/>
      <c r="G27" s="332"/>
      <c r="H27" s="332"/>
      <c r="I27" s="333"/>
    </row>
    <row r="28" spans="1:9" ht="21.95" customHeight="1" x14ac:dyDescent="0.2">
      <c r="A28" s="10" t="s">
        <v>43</v>
      </c>
      <c r="B28" s="2" t="s">
        <v>77</v>
      </c>
      <c r="C28" s="2"/>
      <c r="D28" s="2">
        <v>49050</v>
      </c>
      <c r="E28" s="2"/>
      <c r="F28" s="2">
        <v>1</v>
      </c>
      <c r="G28" s="2">
        <f>E28-D28</f>
        <v>-49050</v>
      </c>
      <c r="H28" s="2">
        <v>5.54</v>
      </c>
      <c r="I28" s="2">
        <f>G28*H28</f>
        <v>-271737</v>
      </c>
    </row>
    <row r="29" spans="1:9" ht="21.95" customHeight="1" x14ac:dyDescent="0.2">
      <c r="A29" s="11" t="s">
        <v>44</v>
      </c>
      <c r="B29" s="2" t="s">
        <v>77</v>
      </c>
      <c r="C29" s="2"/>
      <c r="D29" s="2">
        <v>18871</v>
      </c>
      <c r="E29" s="2">
        <v>18871</v>
      </c>
      <c r="F29" s="2">
        <v>1</v>
      </c>
      <c r="G29" s="2">
        <f>(E29-D29)*F29</f>
        <v>0</v>
      </c>
      <c r="H29" s="2">
        <v>5.54</v>
      </c>
      <c r="I29" s="2">
        <f>G29*H29</f>
        <v>0</v>
      </c>
    </row>
    <row r="30" spans="1:9" ht="21.95" customHeight="1" x14ac:dyDescent="0.2">
      <c r="A30" s="328" t="s">
        <v>79</v>
      </c>
      <c r="B30" s="328"/>
      <c r="C30" s="328"/>
      <c r="D30" s="328"/>
      <c r="E30" s="328"/>
      <c r="F30" s="328"/>
      <c r="G30" s="2">
        <f>G28+G29</f>
        <v>-49050</v>
      </c>
      <c r="H30" s="2">
        <v>5.54</v>
      </c>
      <c r="I30" s="2">
        <f>I28+I29</f>
        <v>-271737</v>
      </c>
    </row>
    <row r="31" spans="1:9" ht="21.95" customHeight="1" x14ac:dyDescent="0.2">
      <c r="A31" s="2" t="s">
        <v>6</v>
      </c>
      <c r="B31" s="2" t="s">
        <v>77</v>
      </c>
      <c r="C31" s="2" t="s">
        <v>63</v>
      </c>
      <c r="D31" s="312">
        <v>3135.9</v>
      </c>
      <c r="E31" s="312"/>
      <c r="F31" s="2">
        <v>1</v>
      </c>
      <c r="G31" s="2">
        <f>(E31-D31)*F31</f>
        <v>-3135.9</v>
      </c>
      <c r="H31" s="2">
        <v>0.68899999999999995</v>
      </c>
      <c r="I31" s="2">
        <f t="shared" ref="I31" si="2">G31*H31</f>
        <v>-2160.6351</v>
      </c>
    </row>
    <row r="32" spans="1:9" ht="21.95" customHeight="1" x14ac:dyDescent="0.2">
      <c r="A32" s="328" t="s">
        <v>80</v>
      </c>
      <c r="B32" s="328"/>
      <c r="C32" s="328"/>
      <c r="D32" s="328"/>
      <c r="E32" s="328"/>
      <c r="F32" s="328"/>
      <c r="G32" s="2">
        <f>G31</f>
        <v>-3135.9</v>
      </c>
      <c r="H32" s="2">
        <v>0.68899999999999995</v>
      </c>
      <c r="I32" s="2">
        <f>G32*H32</f>
        <v>-2160.6351</v>
      </c>
    </row>
    <row r="33" spans="1:9" ht="21.95" customHeight="1" x14ac:dyDescent="0.2">
      <c r="A33" s="2" t="s">
        <v>7</v>
      </c>
      <c r="B33" s="2" t="s">
        <v>77</v>
      </c>
      <c r="C33" s="2" t="s">
        <v>62</v>
      </c>
      <c r="D33" s="2">
        <v>1656</v>
      </c>
      <c r="E33" s="2"/>
      <c r="F33" s="2">
        <v>1</v>
      </c>
      <c r="G33" s="2">
        <f>E33-D33</f>
        <v>-1656</v>
      </c>
      <c r="H33" s="2">
        <v>4.3899999999999997</v>
      </c>
      <c r="I33" s="2">
        <f>G33*H33</f>
        <v>-7269.8399999999992</v>
      </c>
    </row>
    <row r="34" spans="1:9" ht="21.95" customHeight="1" x14ac:dyDescent="0.2">
      <c r="A34" s="328" t="s">
        <v>65</v>
      </c>
      <c r="B34" s="328"/>
      <c r="C34" s="328"/>
      <c r="D34" s="328"/>
      <c r="E34" s="328"/>
      <c r="F34" s="328"/>
      <c r="G34" s="2">
        <f>G33</f>
        <v>-1656</v>
      </c>
      <c r="H34" s="2">
        <v>4.3899999999999997</v>
      </c>
      <c r="I34" s="2">
        <f>G34*H34</f>
        <v>-7269.8399999999992</v>
      </c>
    </row>
    <row r="35" spans="1:9" ht="21.95" customHeight="1" x14ac:dyDescent="0.2">
      <c r="A35" s="329" t="s">
        <v>78</v>
      </c>
      <c r="B35" s="329"/>
      <c r="C35" s="329"/>
      <c r="D35" s="329"/>
      <c r="E35" s="329"/>
      <c r="F35" s="329"/>
      <c r="G35" s="330">
        <f>I14++I20+I26+I30+I32+I34</f>
        <v>-1206990.0686999999</v>
      </c>
      <c r="H35" s="330"/>
      <c r="I35" s="330"/>
    </row>
    <row r="36" spans="1:9" ht="4.5" customHeight="1" x14ac:dyDescent="0.2">
      <c r="A36" s="337">
        <v>638</v>
      </c>
      <c r="B36" s="338"/>
      <c r="C36" s="338"/>
      <c r="D36" s="338"/>
      <c r="E36" s="338"/>
      <c r="F36" s="338"/>
      <c r="G36" s="338"/>
      <c r="H36" s="338"/>
      <c r="I36" s="339"/>
    </row>
    <row r="37" spans="1:9" ht="21.95" customHeight="1" x14ac:dyDescent="0.2">
      <c r="A37" s="342" t="s">
        <v>71</v>
      </c>
      <c r="B37" s="312" t="s">
        <v>72</v>
      </c>
      <c r="C37" s="337" t="s">
        <v>82</v>
      </c>
      <c r="D37" s="339"/>
      <c r="E37" s="330" t="s">
        <v>83</v>
      </c>
      <c r="F37" s="330"/>
      <c r="G37" s="312" t="s">
        <v>90</v>
      </c>
      <c r="H37" s="337" t="s">
        <v>73</v>
      </c>
      <c r="I37" s="339"/>
    </row>
    <row r="38" spans="1:9" ht="21.95" customHeight="1" x14ac:dyDescent="0.2">
      <c r="A38" s="343"/>
      <c r="B38" s="8" t="s">
        <v>86</v>
      </c>
      <c r="C38" s="337">
        <v>0</v>
      </c>
      <c r="D38" s="339"/>
      <c r="E38" s="330">
        <v>0</v>
      </c>
      <c r="F38" s="330"/>
      <c r="G38" s="312">
        <f>E38-C38</f>
        <v>0</v>
      </c>
      <c r="H38" s="337"/>
      <c r="I38" s="339"/>
    </row>
    <row r="39" spans="1:9" ht="21.95" customHeight="1" x14ac:dyDescent="0.2">
      <c r="A39" s="343"/>
      <c r="B39" s="8" t="s">
        <v>87</v>
      </c>
      <c r="C39" s="337">
        <v>0</v>
      </c>
      <c r="D39" s="339"/>
      <c r="E39" s="330">
        <v>0</v>
      </c>
      <c r="F39" s="330"/>
      <c r="G39" s="312">
        <f>E39-C39</f>
        <v>0</v>
      </c>
      <c r="H39" s="337"/>
      <c r="I39" s="339"/>
    </row>
    <row r="40" spans="1:9" ht="21.95" customHeight="1" x14ac:dyDescent="0.2">
      <c r="A40" s="343"/>
      <c r="B40" s="8" t="s">
        <v>88</v>
      </c>
      <c r="C40" s="340">
        <v>0</v>
      </c>
      <c r="D40" s="341"/>
      <c r="E40" s="345">
        <v>0</v>
      </c>
      <c r="F40" s="345"/>
      <c r="G40" s="313">
        <f>E40-C40</f>
        <v>0</v>
      </c>
      <c r="H40" s="340"/>
      <c r="I40" s="341"/>
    </row>
    <row r="41" spans="1:9" ht="21.95" customHeight="1" x14ac:dyDescent="0.2">
      <c r="A41" s="344"/>
      <c r="B41" s="9" t="s">
        <v>89</v>
      </c>
      <c r="C41" s="340">
        <v>0</v>
      </c>
      <c r="D41" s="341"/>
      <c r="E41" s="345">
        <v>0</v>
      </c>
      <c r="F41" s="345"/>
      <c r="G41" s="313">
        <f>E41-C41</f>
        <v>0</v>
      </c>
      <c r="H41" s="340"/>
      <c r="I41" s="341"/>
    </row>
  </sheetData>
  <mergeCells count="32">
    <mergeCell ref="C41:D41"/>
    <mergeCell ref="E41:F41"/>
    <mergeCell ref="H41:I41"/>
    <mergeCell ref="H38:I38"/>
    <mergeCell ref="C39:D39"/>
    <mergeCell ref="E39:F39"/>
    <mergeCell ref="H39:I39"/>
    <mergeCell ref="C40:D40"/>
    <mergeCell ref="E40:F40"/>
    <mergeCell ref="H40:I40"/>
    <mergeCell ref="A34:F34"/>
    <mergeCell ref="A35:F35"/>
    <mergeCell ref="G35:I35"/>
    <mergeCell ref="A36:I36"/>
    <mergeCell ref="A37:A41"/>
    <mergeCell ref="C37:D37"/>
    <mergeCell ref="E37:F37"/>
    <mergeCell ref="H37:I37"/>
    <mergeCell ref="C38:D38"/>
    <mergeCell ref="E38:F38"/>
    <mergeCell ref="A20:F20"/>
    <mergeCell ref="A21:I21"/>
    <mergeCell ref="A26:F26"/>
    <mergeCell ref="A27:I27"/>
    <mergeCell ref="A30:F30"/>
    <mergeCell ref="A32:F32"/>
    <mergeCell ref="A1:I1"/>
    <mergeCell ref="A2:I2"/>
    <mergeCell ref="A3:I3"/>
    <mergeCell ref="A4:I4"/>
    <mergeCell ref="A14:F14"/>
    <mergeCell ref="A15:I15"/>
  </mergeCells>
  <phoneticPr fontId="1" type="noConversion"/>
  <pageMargins left="0.23622047244094491" right="0.23622047244094491" top="0.19685039370078741" bottom="0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184</vt:i4>
      </vt:variant>
    </vt:vector>
  </HeadingPairs>
  <TitlesOfParts>
    <vt:vector size="184" baseType="lpstr">
      <vt:lpstr>打印</vt:lpstr>
      <vt:lpstr>2025.4.12</vt:lpstr>
      <vt:lpstr>2025.4.13</vt:lpstr>
      <vt:lpstr>2025.4.18</vt:lpstr>
      <vt:lpstr>2025.4.14</vt:lpstr>
      <vt:lpstr>2025.4.15</vt:lpstr>
      <vt:lpstr>2025.4.16</vt:lpstr>
      <vt:lpstr>2025.4.19</vt:lpstr>
      <vt:lpstr>2025.4.17</vt:lpstr>
      <vt:lpstr>2025.4.20</vt:lpstr>
      <vt:lpstr>2025.4.21</vt:lpstr>
      <vt:lpstr>2025.4.22</vt:lpstr>
      <vt:lpstr>2025.4.23</vt:lpstr>
      <vt:lpstr>2025.4.24</vt:lpstr>
      <vt:lpstr>2025.4.25</vt:lpstr>
      <vt:lpstr>2025.4.26</vt:lpstr>
      <vt:lpstr>2025.4.27</vt:lpstr>
      <vt:lpstr>2025.4.28</vt:lpstr>
      <vt:lpstr>2025.4.29</vt:lpstr>
      <vt:lpstr>2025.4.30</vt:lpstr>
      <vt:lpstr>2025.5.1</vt:lpstr>
      <vt:lpstr>2025.5.2</vt:lpstr>
      <vt:lpstr>2025.5.3</vt:lpstr>
      <vt:lpstr>2025.5.4</vt:lpstr>
      <vt:lpstr>2025.5.5</vt:lpstr>
      <vt:lpstr>2025.5.6</vt:lpstr>
      <vt:lpstr>2025.5.7</vt:lpstr>
      <vt:lpstr>2025.5.8</vt:lpstr>
      <vt:lpstr>2025.5.9</vt:lpstr>
      <vt:lpstr>2025.5.10</vt:lpstr>
      <vt:lpstr>2025.5.11</vt:lpstr>
      <vt:lpstr>2025.5.12</vt:lpstr>
      <vt:lpstr>2025.5.13</vt:lpstr>
      <vt:lpstr>2025.5.14</vt:lpstr>
      <vt:lpstr>2025.5.15</vt:lpstr>
      <vt:lpstr>2025.5.16</vt:lpstr>
      <vt:lpstr>2025.5.17</vt:lpstr>
      <vt:lpstr>2025.5.18</vt:lpstr>
      <vt:lpstr>2025.5.20</vt:lpstr>
      <vt:lpstr>2025.5.21</vt:lpstr>
      <vt:lpstr>2025.5.22</vt:lpstr>
      <vt:lpstr>2025.5.23</vt:lpstr>
      <vt:lpstr>2025.5.24</vt:lpstr>
      <vt:lpstr>2025.5.25</vt:lpstr>
      <vt:lpstr>2025.5.26</vt:lpstr>
      <vt:lpstr>2025.5.27</vt:lpstr>
      <vt:lpstr>2025.5.28</vt:lpstr>
      <vt:lpstr>2025.5.29</vt:lpstr>
      <vt:lpstr>2025.5.30</vt:lpstr>
      <vt:lpstr>2025.5.31</vt:lpstr>
      <vt:lpstr>2025.6.1</vt:lpstr>
      <vt:lpstr>2025.6.2</vt:lpstr>
      <vt:lpstr>2025.6.3</vt:lpstr>
      <vt:lpstr>2025.6.4</vt:lpstr>
      <vt:lpstr>2025.6.5</vt:lpstr>
      <vt:lpstr>2025.6.6</vt:lpstr>
      <vt:lpstr>2025.6.7</vt:lpstr>
      <vt:lpstr>2025.6.8</vt:lpstr>
      <vt:lpstr>2025.6.9</vt:lpstr>
      <vt:lpstr>2025.6.10</vt:lpstr>
      <vt:lpstr>2025.6.11</vt:lpstr>
      <vt:lpstr>2025.6.12</vt:lpstr>
      <vt:lpstr>2025.6.13</vt:lpstr>
      <vt:lpstr>2025.6.14</vt:lpstr>
      <vt:lpstr>2025.6.15</vt:lpstr>
      <vt:lpstr>2025.6.16</vt:lpstr>
      <vt:lpstr>2025.6.17</vt:lpstr>
      <vt:lpstr>2025.6.18</vt:lpstr>
      <vt:lpstr>2025.6.19</vt:lpstr>
      <vt:lpstr>2025.6.20</vt:lpstr>
      <vt:lpstr>2025.6.21</vt:lpstr>
      <vt:lpstr>2025.6.22</vt:lpstr>
      <vt:lpstr>2025.6.23</vt:lpstr>
      <vt:lpstr>2025.6.24</vt:lpstr>
      <vt:lpstr>2025.6.25</vt:lpstr>
      <vt:lpstr>2025.6.26</vt:lpstr>
      <vt:lpstr>2025.6.27</vt:lpstr>
      <vt:lpstr>2025.6.28</vt:lpstr>
      <vt:lpstr>2025.6.29</vt:lpstr>
      <vt:lpstr>2025.6.30</vt:lpstr>
      <vt:lpstr>2025.7.1</vt:lpstr>
      <vt:lpstr>2025.7.2</vt:lpstr>
      <vt:lpstr>2025.7.3</vt:lpstr>
      <vt:lpstr>2025.7.4</vt:lpstr>
      <vt:lpstr>2025.7.5</vt:lpstr>
      <vt:lpstr>2025.7.6</vt:lpstr>
      <vt:lpstr>2025.7.7</vt:lpstr>
      <vt:lpstr>2025.7.8</vt:lpstr>
      <vt:lpstr>2025.7.9</vt:lpstr>
      <vt:lpstr>2025.7.10</vt:lpstr>
      <vt:lpstr>2025.7.11</vt:lpstr>
      <vt:lpstr>2025.7.12</vt:lpstr>
      <vt:lpstr>2025.7.13</vt:lpstr>
      <vt:lpstr>2025.7.14</vt:lpstr>
      <vt:lpstr>2025.7.15</vt:lpstr>
      <vt:lpstr>2025.7.16</vt:lpstr>
      <vt:lpstr>2025.7.17</vt:lpstr>
      <vt:lpstr>2025.7.18</vt:lpstr>
      <vt:lpstr>2025.7.19</vt:lpstr>
      <vt:lpstr>2025.7.20</vt:lpstr>
      <vt:lpstr>2025.7.21</vt:lpstr>
      <vt:lpstr>2025.7.22</vt:lpstr>
      <vt:lpstr>2025.7.23</vt:lpstr>
      <vt:lpstr>2025.7.24</vt:lpstr>
      <vt:lpstr>2025.7.25</vt:lpstr>
      <vt:lpstr>2025.7.26</vt:lpstr>
      <vt:lpstr>2025.7.27</vt:lpstr>
      <vt:lpstr>2025.7.28</vt:lpstr>
      <vt:lpstr>2025.7.29</vt:lpstr>
      <vt:lpstr>2025.7.30</vt:lpstr>
      <vt:lpstr>2025.7.31</vt:lpstr>
      <vt:lpstr>2025.8.1</vt:lpstr>
      <vt:lpstr>2025.8.2</vt:lpstr>
      <vt:lpstr>2025.8.3</vt:lpstr>
      <vt:lpstr>2025.8.4</vt:lpstr>
      <vt:lpstr>2025.8.5</vt:lpstr>
      <vt:lpstr>2025.8.6</vt:lpstr>
      <vt:lpstr>2025.8.7</vt:lpstr>
      <vt:lpstr>2025.8.8</vt:lpstr>
      <vt:lpstr>2025.8.10</vt:lpstr>
      <vt:lpstr>2025.8.11</vt:lpstr>
      <vt:lpstr>2025.8..12</vt:lpstr>
      <vt:lpstr>2025.8..13</vt:lpstr>
      <vt:lpstr>2025.8..14</vt:lpstr>
      <vt:lpstr>2025.8..15</vt:lpstr>
      <vt:lpstr>2025.8..16</vt:lpstr>
      <vt:lpstr>2025.8.17</vt:lpstr>
      <vt:lpstr>2025.8.18</vt:lpstr>
      <vt:lpstr>2025.8.19</vt:lpstr>
      <vt:lpstr>2025.8.20</vt:lpstr>
      <vt:lpstr>2025.8.21</vt:lpstr>
      <vt:lpstr>2025.8.22</vt:lpstr>
      <vt:lpstr>2025.8.23</vt:lpstr>
      <vt:lpstr>2025.8.24</vt:lpstr>
      <vt:lpstr>2025.8.25</vt:lpstr>
      <vt:lpstr>2025.8.26</vt:lpstr>
      <vt:lpstr>2025.8.27</vt:lpstr>
      <vt:lpstr>2025.8.28</vt:lpstr>
      <vt:lpstr>2025.8.29</vt:lpstr>
      <vt:lpstr>2025.8.30</vt:lpstr>
      <vt:lpstr>2025.8.31</vt:lpstr>
      <vt:lpstr>2025.9..1</vt:lpstr>
      <vt:lpstr>2025.9..2</vt:lpstr>
      <vt:lpstr>2025.9..3</vt:lpstr>
      <vt:lpstr>2025.9..4</vt:lpstr>
      <vt:lpstr>2025.9..5</vt:lpstr>
      <vt:lpstr>2025.9..6</vt:lpstr>
      <vt:lpstr>2025.9..7</vt:lpstr>
      <vt:lpstr>2025.9..8</vt:lpstr>
      <vt:lpstr>2025.9..9</vt:lpstr>
      <vt:lpstr>2025.9..10</vt:lpstr>
      <vt:lpstr>2025.9..11</vt:lpstr>
      <vt:lpstr>2025.9..12</vt:lpstr>
      <vt:lpstr>2025.9..14</vt:lpstr>
      <vt:lpstr>2025.9..15</vt:lpstr>
      <vt:lpstr>2025.9..16</vt:lpstr>
      <vt:lpstr>2025.9..17</vt:lpstr>
      <vt:lpstr>2025.9..18</vt:lpstr>
      <vt:lpstr>2025.9..19</vt:lpstr>
      <vt:lpstr>2025.9..20</vt:lpstr>
      <vt:lpstr>2025.9..21</vt:lpstr>
      <vt:lpstr>2025.9..22</vt:lpstr>
      <vt:lpstr>2025.9..23</vt:lpstr>
      <vt:lpstr>2025.9..24</vt:lpstr>
      <vt:lpstr>2025.9..25</vt:lpstr>
      <vt:lpstr>2025.9..26</vt:lpstr>
      <vt:lpstr>2025.9..27</vt:lpstr>
      <vt:lpstr>2025.9..28</vt:lpstr>
      <vt:lpstr>2025.9..29</vt:lpstr>
      <vt:lpstr>2025.9.30</vt:lpstr>
      <vt:lpstr>2025.10.1</vt:lpstr>
      <vt:lpstr>2025.10.2</vt:lpstr>
      <vt:lpstr>2025.10.3</vt:lpstr>
      <vt:lpstr>2025.10.4</vt:lpstr>
      <vt:lpstr>2025.10.5</vt:lpstr>
      <vt:lpstr>2025.10.6</vt:lpstr>
      <vt:lpstr>2025.10.7</vt:lpstr>
      <vt:lpstr>2025.10.8</vt:lpstr>
      <vt:lpstr>2025.10.9</vt:lpstr>
      <vt:lpstr>2025.10.10</vt:lpstr>
      <vt:lpstr>2025.10.11</vt:lpstr>
      <vt:lpstr>2025.10.12</vt:lpstr>
      <vt:lpstr>2025.10.13</vt:lpstr>
      <vt:lpstr>2025.10.14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2025-10-13T23:08:05Z</dcterms:modified>
</cp:coreProperties>
</file>